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Pol'!$A$1:$U$172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2" i="1" l="1"/>
  <c r="I51" i="1"/>
  <c r="I50" i="1"/>
  <c r="I49" i="1"/>
  <c r="I48" i="1"/>
  <c r="I47" i="1"/>
  <c r="G39" i="1"/>
  <c r="F39" i="1"/>
  <c r="G162" i="12"/>
  <c r="AC162" i="12"/>
  <c r="AD162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U9" i="12"/>
  <c r="U8" i="12" s="1"/>
  <c r="G12" i="12"/>
  <c r="G11" i="12" s="1"/>
  <c r="I12" i="12"/>
  <c r="I11" i="12" s="1"/>
  <c r="K12" i="12"/>
  <c r="M12" i="12"/>
  <c r="O12" i="12"/>
  <c r="O11" i="12" s="1"/>
  <c r="Q12" i="12"/>
  <c r="Q11" i="12" s="1"/>
  <c r="U12" i="12"/>
  <c r="G16" i="12"/>
  <c r="M16" i="12" s="1"/>
  <c r="I16" i="12"/>
  <c r="K16" i="12"/>
  <c r="O16" i="12"/>
  <c r="Q16" i="12"/>
  <c r="U16" i="12"/>
  <c r="G17" i="12"/>
  <c r="I17" i="12"/>
  <c r="K17" i="12"/>
  <c r="M17" i="12"/>
  <c r="O17" i="12"/>
  <c r="Q17" i="12"/>
  <c r="U17" i="12"/>
  <c r="G19" i="12"/>
  <c r="M19" i="12" s="1"/>
  <c r="I19" i="12"/>
  <c r="K19" i="12"/>
  <c r="K11" i="12" s="1"/>
  <c r="O19" i="12"/>
  <c r="Q19" i="12"/>
  <c r="U19" i="12"/>
  <c r="U11" i="12" s="1"/>
  <c r="G21" i="12"/>
  <c r="I21" i="12"/>
  <c r="K21" i="12"/>
  <c r="M21" i="12"/>
  <c r="O21" i="12"/>
  <c r="Q21" i="12"/>
  <c r="U21" i="12"/>
  <c r="G23" i="12"/>
  <c r="M23" i="12" s="1"/>
  <c r="I23" i="12"/>
  <c r="K23" i="12"/>
  <c r="O23" i="12"/>
  <c r="Q23" i="12"/>
  <c r="U23" i="12"/>
  <c r="G25" i="12"/>
  <c r="I25" i="12"/>
  <c r="K25" i="12"/>
  <c r="M25" i="12"/>
  <c r="O25" i="12"/>
  <c r="Q25" i="12"/>
  <c r="U25" i="12"/>
  <c r="G26" i="12"/>
  <c r="M26" i="12" s="1"/>
  <c r="I26" i="12"/>
  <c r="K26" i="12"/>
  <c r="O26" i="12"/>
  <c r="Q26" i="12"/>
  <c r="U26" i="12"/>
  <c r="G27" i="12"/>
  <c r="I27" i="12"/>
  <c r="K27" i="12"/>
  <c r="M27" i="12"/>
  <c r="O27" i="12"/>
  <c r="Q27" i="12"/>
  <c r="U27" i="12"/>
  <c r="G28" i="12"/>
  <c r="K28" i="12"/>
  <c r="O28" i="12"/>
  <c r="U28" i="12"/>
  <c r="G29" i="12"/>
  <c r="I29" i="12"/>
  <c r="I28" i="12" s="1"/>
  <c r="K29" i="12"/>
  <c r="M29" i="12"/>
  <c r="M28" i="12" s="1"/>
  <c r="O29" i="12"/>
  <c r="Q29" i="12"/>
  <c r="Q28" i="12" s="1"/>
  <c r="U29" i="12"/>
  <c r="G31" i="12"/>
  <c r="I31" i="12"/>
  <c r="I30" i="12" s="1"/>
  <c r="K31" i="12"/>
  <c r="M31" i="12"/>
  <c r="O31" i="12"/>
  <c r="Q31" i="12"/>
  <c r="Q30" i="12" s="1"/>
  <c r="U31" i="12"/>
  <c r="G33" i="12"/>
  <c r="G30" i="12" s="1"/>
  <c r="I33" i="12"/>
  <c r="K33" i="12"/>
  <c r="O33" i="12"/>
  <c r="O30" i="12" s="1"/>
  <c r="Q33" i="12"/>
  <c r="U33" i="12"/>
  <c r="G36" i="12"/>
  <c r="I36" i="12"/>
  <c r="K36" i="12"/>
  <c r="M36" i="12"/>
  <c r="O36" i="12"/>
  <c r="Q36" i="12"/>
  <c r="U36" i="12"/>
  <c r="G40" i="12"/>
  <c r="M40" i="12" s="1"/>
  <c r="I40" i="12"/>
  <c r="K40" i="12"/>
  <c r="K30" i="12" s="1"/>
  <c r="O40" i="12"/>
  <c r="Q40" i="12"/>
  <c r="U40" i="12"/>
  <c r="U30" i="12" s="1"/>
  <c r="G44" i="12"/>
  <c r="I44" i="12"/>
  <c r="K44" i="12"/>
  <c r="M44" i="12"/>
  <c r="O44" i="12"/>
  <c r="Q44" i="12"/>
  <c r="U44" i="12"/>
  <c r="G48" i="12"/>
  <c r="M48" i="12" s="1"/>
  <c r="I48" i="12"/>
  <c r="K48" i="12"/>
  <c r="O48" i="12"/>
  <c r="Q48" i="12"/>
  <c r="U48" i="12"/>
  <c r="G52" i="12"/>
  <c r="I52" i="12"/>
  <c r="K52" i="12"/>
  <c r="M52" i="12"/>
  <c r="O52" i="12"/>
  <c r="Q52" i="12"/>
  <c r="U52" i="12"/>
  <c r="G56" i="12"/>
  <c r="M56" i="12" s="1"/>
  <c r="I56" i="12"/>
  <c r="K56" i="12"/>
  <c r="O56" i="12"/>
  <c r="Q56" i="12"/>
  <c r="U56" i="12"/>
  <c r="G58" i="12"/>
  <c r="I58" i="12"/>
  <c r="K58" i="12"/>
  <c r="M58" i="12"/>
  <c r="O58" i="12"/>
  <c r="Q58" i="12"/>
  <c r="U58" i="12"/>
  <c r="G59" i="12"/>
  <c r="M59" i="12" s="1"/>
  <c r="I59" i="12"/>
  <c r="K59" i="12"/>
  <c r="O59" i="12"/>
  <c r="Q59" i="12"/>
  <c r="U59" i="12"/>
  <c r="G61" i="12"/>
  <c r="M61" i="12" s="1"/>
  <c r="I61" i="12"/>
  <c r="K61" i="12"/>
  <c r="K60" i="12" s="1"/>
  <c r="O61" i="12"/>
  <c r="O60" i="12" s="1"/>
  <c r="Q61" i="12"/>
  <c r="U61" i="12"/>
  <c r="U60" i="12" s="1"/>
  <c r="G65" i="12"/>
  <c r="I65" i="12"/>
  <c r="K65" i="12"/>
  <c r="M65" i="12"/>
  <c r="O65" i="12"/>
  <c r="Q65" i="12"/>
  <c r="U65" i="12"/>
  <c r="G69" i="12"/>
  <c r="M69" i="12" s="1"/>
  <c r="I69" i="12"/>
  <c r="K69" i="12"/>
  <c r="O69" i="12"/>
  <c r="Q69" i="12"/>
  <c r="U69" i="12"/>
  <c r="G73" i="12"/>
  <c r="I73" i="12"/>
  <c r="I60" i="12" s="1"/>
  <c r="K73" i="12"/>
  <c r="M73" i="12"/>
  <c r="O73" i="12"/>
  <c r="Q73" i="12"/>
  <c r="Q60" i="12" s="1"/>
  <c r="U73" i="12"/>
  <c r="G77" i="12"/>
  <c r="M77" i="12" s="1"/>
  <c r="I77" i="12"/>
  <c r="K77" i="12"/>
  <c r="O77" i="12"/>
  <c r="Q77" i="12"/>
  <c r="U77" i="12"/>
  <c r="G81" i="12"/>
  <c r="I81" i="12"/>
  <c r="K81" i="12"/>
  <c r="M81" i="12"/>
  <c r="O81" i="12"/>
  <c r="Q81" i="12"/>
  <c r="U81" i="12"/>
  <c r="G85" i="12"/>
  <c r="M85" i="12" s="1"/>
  <c r="I85" i="12"/>
  <c r="K85" i="12"/>
  <c r="O85" i="12"/>
  <c r="Q85" i="12"/>
  <c r="U85" i="12"/>
  <c r="G89" i="12"/>
  <c r="I89" i="12"/>
  <c r="K89" i="12"/>
  <c r="M89" i="12"/>
  <c r="O89" i="12"/>
  <c r="Q89" i="12"/>
  <c r="U89" i="12"/>
  <c r="G92" i="12"/>
  <c r="M92" i="12" s="1"/>
  <c r="I92" i="12"/>
  <c r="K92" i="12"/>
  <c r="O92" i="12"/>
  <c r="Q92" i="12"/>
  <c r="U92" i="12"/>
  <c r="G93" i="12"/>
  <c r="I93" i="12"/>
  <c r="K93" i="12"/>
  <c r="M93" i="12"/>
  <c r="O93" i="12"/>
  <c r="Q93" i="12"/>
  <c r="U93" i="12"/>
  <c r="G94" i="12"/>
  <c r="M94" i="12" s="1"/>
  <c r="I94" i="12"/>
  <c r="K94" i="12"/>
  <c r="O94" i="12"/>
  <c r="Q94" i="12"/>
  <c r="U94" i="12"/>
  <c r="G95" i="12"/>
  <c r="I95" i="12"/>
  <c r="K95" i="12"/>
  <c r="M95" i="12"/>
  <c r="O95" i="12"/>
  <c r="Q95" i="12"/>
  <c r="U95" i="12"/>
  <c r="G96" i="12"/>
  <c r="M96" i="12" s="1"/>
  <c r="I96" i="12"/>
  <c r="K96" i="12"/>
  <c r="O96" i="12"/>
  <c r="Q96" i="12"/>
  <c r="U96" i="12"/>
  <c r="G97" i="12"/>
  <c r="I97" i="12"/>
  <c r="K97" i="12"/>
  <c r="M97" i="12"/>
  <c r="O97" i="12"/>
  <c r="Q97" i="12"/>
  <c r="U97" i="12"/>
  <c r="G98" i="12"/>
  <c r="M98" i="12" s="1"/>
  <c r="I98" i="12"/>
  <c r="K98" i="12"/>
  <c r="O98" i="12"/>
  <c r="Q98" i="12"/>
  <c r="U98" i="12"/>
  <c r="G99" i="12"/>
  <c r="I99" i="12"/>
  <c r="K99" i="12"/>
  <c r="M99" i="12"/>
  <c r="O99" i="12"/>
  <c r="Q99" i="12"/>
  <c r="U99" i="12"/>
  <c r="G100" i="12"/>
  <c r="M100" i="12" s="1"/>
  <c r="I100" i="12"/>
  <c r="K100" i="12"/>
  <c r="O100" i="12"/>
  <c r="Q100" i="12"/>
  <c r="U100" i="12"/>
  <c r="G101" i="12"/>
  <c r="I101" i="12"/>
  <c r="K101" i="12"/>
  <c r="M101" i="12"/>
  <c r="O101" i="12"/>
  <c r="Q101" i="12"/>
  <c r="U101" i="12"/>
  <c r="G102" i="12"/>
  <c r="M102" i="12" s="1"/>
  <c r="I102" i="12"/>
  <c r="K102" i="12"/>
  <c r="O102" i="12"/>
  <c r="Q102" i="12"/>
  <c r="U102" i="12"/>
  <c r="G103" i="12"/>
  <c r="I103" i="12"/>
  <c r="K103" i="12"/>
  <c r="M103" i="12"/>
  <c r="O103" i="12"/>
  <c r="Q103" i="12"/>
  <c r="U103" i="12"/>
  <c r="G104" i="12"/>
  <c r="M104" i="12" s="1"/>
  <c r="I104" i="12"/>
  <c r="K104" i="12"/>
  <c r="O104" i="12"/>
  <c r="Q104" i="12"/>
  <c r="U104" i="12"/>
  <c r="G105" i="12"/>
  <c r="I105" i="12"/>
  <c r="K105" i="12"/>
  <c r="M105" i="12"/>
  <c r="O105" i="12"/>
  <c r="Q105" i="12"/>
  <c r="U105" i="12"/>
  <c r="G106" i="12"/>
  <c r="M106" i="12" s="1"/>
  <c r="I106" i="12"/>
  <c r="K106" i="12"/>
  <c r="O106" i="12"/>
  <c r="Q106" i="12"/>
  <c r="U106" i="12"/>
  <c r="G110" i="12"/>
  <c r="I110" i="12"/>
  <c r="K110" i="12"/>
  <c r="M110" i="12"/>
  <c r="O110" i="12"/>
  <c r="Q110" i="12"/>
  <c r="U110" i="12"/>
  <c r="G114" i="12"/>
  <c r="M114" i="12" s="1"/>
  <c r="I114" i="12"/>
  <c r="K114" i="12"/>
  <c r="O114" i="12"/>
  <c r="Q114" i="12"/>
  <c r="U114" i="12"/>
  <c r="G115" i="12"/>
  <c r="I115" i="12"/>
  <c r="K115" i="12"/>
  <c r="M115" i="12"/>
  <c r="O115" i="12"/>
  <c r="Q115" i="12"/>
  <c r="U115" i="12"/>
  <c r="G116" i="12"/>
  <c r="G117" i="12"/>
  <c r="I117" i="12"/>
  <c r="I116" i="12" s="1"/>
  <c r="K117" i="12"/>
  <c r="M117" i="12"/>
  <c r="O117" i="12"/>
  <c r="Q117" i="12"/>
  <c r="Q116" i="12" s="1"/>
  <c r="U117" i="12"/>
  <c r="G121" i="12"/>
  <c r="M121" i="12" s="1"/>
  <c r="I121" i="12"/>
  <c r="K121" i="12"/>
  <c r="K116" i="12" s="1"/>
  <c r="O121" i="12"/>
  <c r="Q121" i="12"/>
  <c r="U121" i="12"/>
  <c r="U116" i="12" s="1"/>
  <c r="G122" i="12"/>
  <c r="I122" i="12"/>
  <c r="K122" i="12"/>
  <c r="M122" i="12"/>
  <c r="O122" i="12"/>
  <c r="Q122" i="12"/>
  <c r="U122" i="12"/>
  <c r="G126" i="12"/>
  <c r="M126" i="12" s="1"/>
  <c r="I126" i="12"/>
  <c r="K126" i="12"/>
  <c r="O126" i="12"/>
  <c r="O116" i="12" s="1"/>
  <c r="Q126" i="12"/>
  <c r="U126" i="12"/>
  <c r="G130" i="12"/>
  <c r="I130" i="12"/>
  <c r="K130" i="12"/>
  <c r="M130" i="12"/>
  <c r="O130" i="12"/>
  <c r="Q130" i="12"/>
  <c r="U130" i="12"/>
  <c r="G131" i="12"/>
  <c r="M131" i="12" s="1"/>
  <c r="I131" i="12"/>
  <c r="K131" i="12"/>
  <c r="O131" i="12"/>
  <c r="Q131" i="12"/>
  <c r="U131" i="12"/>
  <c r="G132" i="12"/>
  <c r="I132" i="12"/>
  <c r="K132" i="12"/>
  <c r="M132" i="12"/>
  <c r="O132" i="12"/>
  <c r="Q132" i="12"/>
  <c r="U132" i="12"/>
  <c r="G136" i="12"/>
  <c r="M136" i="12" s="1"/>
  <c r="I136" i="12"/>
  <c r="K136" i="12"/>
  <c r="O136" i="12"/>
  <c r="Q136" i="12"/>
  <c r="U136" i="12"/>
  <c r="G140" i="12"/>
  <c r="I140" i="12"/>
  <c r="K140" i="12"/>
  <c r="M140" i="12"/>
  <c r="O140" i="12"/>
  <c r="Q140" i="12"/>
  <c r="U140" i="12"/>
  <c r="G144" i="12"/>
  <c r="M144" i="12" s="1"/>
  <c r="I144" i="12"/>
  <c r="K144" i="12"/>
  <c r="O144" i="12"/>
  <c r="Q144" i="12"/>
  <c r="U144" i="12"/>
  <c r="G145" i="12"/>
  <c r="I145" i="12"/>
  <c r="K145" i="12"/>
  <c r="M145" i="12"/>
  <c r="O145" i="12"/>
  <c r="Q145" i="12"/>
  <c r="U145" i="12"/>
  <c r="G146" i="12"/>
  <c r="M146" i="12" s="1"/>
  <c r="I146" i="12"/>
  <c r="K146" i="12"/>
  <c r="O146" i="12"/>
  <c r="Q146" i="12"/>
  <c r="U146" i="12"/>
  <c r="G150" i="12"/>
  <c r="I150" i="12"/>
  <c r="K150" i="12"/>
  <c r="M150" i="12"/>
  <c r="O150" i="12"/>
  <c r="Q150" i="12"/>
  <c r="U150" i="12"/>
  <c r="G154" i="12"/>
  <c r="M154" i="12" s="1"/>
  <c r="I154" i="12"/>
  <c r="K154" i="12"/>
  <c r="O154" i="12"/>
  <c r="Q154" i="12"/>
  <c r="U154" i="12"/>
  <c r="G155" i="12"/>
  <c r="I155" i="12"/>
  <c r="K155" i="12"/>
  <c r="M155" i="12"/>
  <c r="O155" i="12"/>
  <c r="Q155" i="12"/>
  <c r="U155" i="12"/>
  <c r="G156" i="12"/>
  <c r="M156" i="12" s="1"/>
  <c r="I156" i="12"/>
  <c r="K156" i="12"/>
  <c r="O156" i="12"/>
  <c r="Q156" i="12"/>
  <c r="U156" i="12"/>
  <c r="G157" i="12"/>
  <c r="I157" i="12"/>
  <c r="K157" i="12"/>
  <c r="M157" i="12"/>
  <c r="O157" i="12"/>
  <c r="Q157" i="12"/>
  <c r="U157" i="12"/>
  <c r="G158" i="12"/>
  <c r="M158" i="12" s="1"/>
  <c r="I158" i="12"/>
  <c r="K158" i="12"/>
  <c r="O158" i="12"/>
  <c r="Q158" i="12"/>
  <c r="U158" i="12"/>
  <c r="G159" i="12"/>
  <c r="I159" i="12"/>
  <c r="K159" i="12"/>
  <c r="M159" i="12"/>
  <c r="O159" i="12"/>
  <c r="Q159" i="12"/>
  <c r="U159" i="12"/>
  <c r="G160" i="12"/>
  <c r="M160" i="12" s="1"/>
  <c r="I160" i="12"/>
  <c r="K160" i="12"/>
  <c r="O160" i="12"/>
  <c r="Q160" i="12"/>
  <c r="U160" i="12"/>
  <c r="I20" i="1"/>
  <c r="I19" i="1"/>
  <c r="I18" i="1"/>
  <c r="I17" i="1"/>
  <c r="I16" i="1"/>
  <c r="I53" i="1"/>
  <c r="G27" i="1"/>
  <c r="F40" i="1"/>
  <c r="G28" i="1" s="1"/>
  <c r="G40" i="1"/>
  <c r="G25" i="1" s="1"/>
  <c r="G26" i="1" s="1"/>
  <c r="H39" i="1"/>
  <c r="H40" i="1" s="1"/>
  <c r="J28" i="1"/>
  <c r="J26" i="1"/>
  <c r="G38" i="1"/>
  <c r="F38" i="1"/>
  <c r="H32" i="1"/>
  <c r="J23" i="1"/>
  <c r="J24" i="1"/>
  <c r="J25" i="1"/>
  <c r="J27" i="1"/>
  <c r="E24" i="1"/>
  <c r="E26" i="1"/>
  <c r="G23" i="1" l="1"/>
  <c r="M116" i="12"/>
  <c r="M60" i="12"/>
  <c r="M11" i="12"/>
  <c r="G60" i="12"/>
  <c r="M33" i="12"/>
  <c r="M30" i="12" s="1"/>
  <c r="I21" i="1"/>
  <c r="I39" i="1"/>
  <c r="I40" i="1" s="1"/>
  <c r="J39" i="1" s="1"/>
  <c r="J40" i="1" s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<sst xmlns="http://schemas.openxmlformats.org/spreadsheetml/2006/main" count="593" uniqueCount="319">
  <si>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</si>
  <si>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</si>
  <si>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</si>
  <si>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</si>
  <si>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</si>
  <si>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</si>
  <si>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</si>
  <si>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</si>
  <si>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</si>
  <si>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</si>
  <si>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</si>
  <si>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</si>
  <si>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</si>
  <si>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</si>
  <si>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</si>
  <si>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</si>
  <si>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</si>
  <si>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</si>
  <si>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</si>
  <si>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</si>
  <si>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</si>
  <si>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</si>
  <si>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</si>
  <si>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</si>
  <si>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</si>
  <si>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</si>
  <si>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</si>
  <si>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</si>
  <si>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</si>
  <si>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</si>
  <si>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</si>
  <si>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</si>
  <si>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</si>
  <si>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</si>
  <si>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</si>
  <si>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</si>
  <si>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</si>
  <si>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</si>
  <si>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</si>
  <si>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</si>
  <si>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</si>
  <si>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</si>
  <si>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</si>
  <si>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ZDRAVOTNĚ TECH. INSTALACE - I. ČÁST</t>
  </si>
  <si>
    <t>Rozpočet:</t>
  </si>
  <si>
    <t>Misto</t>
  </si>
  <si>
    <t>Gymnázium Ivančice- Rekonstrukce soc. zař. havar. stav -ZTI-I.část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</si>
  <si>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</si>
  <si>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</si>
  <si>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</si>
  <si>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</si>
  <si>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</si>
  <si>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</si>
  <si>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</si>
  <si>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</si>
  <si>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</si>
  <si>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</si>
  <si>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</si>
  <si>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</si>
  <si>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</si>
  <si>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</si>
  <si>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61</t>
  </si>
  <si>
    <t>Upravy povrchů vnitřní</t>
  </si>
  <si>
    <t>97</t>
  </si>
  <si>
    <t>Prorážení otvorů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</si>
  <si>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</si>
  <si>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</si>
  <si>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</si>
  <si>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</si>
  <si>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</si>
  <si>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</si>
  <si>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</si>
  <si>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</si>
  <si>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</si>
  <si>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</si>
  <si>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</si>
  <si>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</si>
  <si>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</si>
  <si>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</si>
  <si>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</si>
  <si>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</si>
  <si>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</si>
  <si>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</si>
  <si>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</si>
  <si>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</si>
  <si>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</si>
  <si>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</si>
  <si>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</si>
  <si>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</si>
  <si>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</si>
  <si>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</si>
  <si>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</si>
  <si>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</si>
  <si>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</si>
  <si>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</si>
  <si>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</si>
  <si>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</si>
  <si>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</si>
  <si>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</si>
  <si>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</si>
  <si>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</si>
  <si>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</si>
  <si>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612403399RT2</t>
  </si>
  <si>
    <t>Hrubá výplň rýh ve stěnách maltou, s použitím suché maltové směsi</t>
  </si>
  <si>
    <t>m2</t>
  </si>
  <si>
    <t>POL1_0</t>
  </si>
  <si>
    <t>117,9*0,15</t>
  </si>
  <si>
    <t>VV</t>
  </si>
  <si>
    <t>974031154R00</t>
  </si>
  <si>
    <t>Vysekání rýh ve zdi cihelné 10 x 15 cm</t>
  </si>
  <si>
    <t>m</t>
  </si>
  <si>
    <t>2.NP-K:6*3,6+15</t>
  </si>
  <si>
    <t>3.NP-K:6*3,6+15</t>
  </si>
  <si>
    <t>4.NP-K:9*3,3+15</t>
  </si>
  <si>
    <t>979082111R00</t>
  </si>
  <si>
    <t>Vnitrostaveništní doprava suti do 10 m</t>
  </si>
  <si>
    <t>t</t>
  </si>
  <si>
    <t>979011211R00</t>
  </si>
  <si>
    <t>Svislá doprava suti a vybour. hmot za 2.NP nošením</t>
  </si>
  <si>
    <t>3,18/3</t>
  </si>
  <si>
    <t>979011219R00</t>
  </si>
  <si>
    <t>Přípl.k svislé dopr.suti za každé další NP nošením</t>
  </si>
  <si>
    <t>1,06*5</t>
  </si>
  <si>
    <t>979081111R00</t>
  </si>
  <si>
    <t>Odvoz suti a vybour. hmot na skládku do 1 km</t>
  </si>
  <si>
    <t>3,18+1,46+0,25</t>
  </si>
  <si>
    <t>979081121R00</t>
  </si>
  <si>
    <t>Příplatek k odvozu za každý další 1 km</t>
  </si>
  <si>
    <t>4,89*9</t>
  </si>
  <si>
    <t>979990101R00</t>
  </si>
  <si>
    <t>Poplatek za skládku suti - směs betonu a cihel</t>
  </si>
  <si>
    <t>979990111R00</t>
  </si>
  <si>
    <t>Poplatek za skládku suti - stavební keramika</t>
  </si>
  <si>
    <t>979990191R00</t>
  </si>
  <si>
    <t>Poplatek za skládku suti - plastové výrobky</t>
  </si>
  <si>
    <t>998011003R00</t>
  </si>
  <si>
    <t>Přesun hmot pro budovy zděné výšky do 24 m</t>
  </si>
  <si>
    <t>721140802R00</t>
  </si>
  <si>
    <t>Demontáž potrubí litinového DN 100</t>
  </si>
  <si>
    <t>2.NP:3,6*9 +10</t>
  </si>
  <si>
    <t>721171808R00</t>
  </si>
  <si>
    <t>Demontáž potrubí z PVC do D 114 mm</t>
  </si>
  <si>
    <t>3.NP:3,6*9+10</t>
  </si>
  <si>
    <t>4.NP:3,3*9+10</t>
  </si>
  <si>
    <t>721171803R00</t>
  </si>
  <si>
    <t>Demontáž potrubí z PVC do D 75 mm</t>
  </si>
  <si>
    <t>2.NP:15</t>
  </si>
  <si>
    <t>3.NP:15</t>
  </si>
  <si>
    <t>4.NP:15</t>
  </si>
  <si>
    <t>721176102R00</t>
  </si>
  <si>
    <t>Potrubí HT připojovací D 40 x 1,8 mm</t>
  </si>
  <si>
    <t>2.NP:1,5+1,0+1,0</t>
  </si>
  <si>
    <t>3.NP:1,5+1,0+1,0</t>
  </si>
  <si>
    <t>4.NP:1,5+2,0+1,0</t>
  </si>
  <si>
    <t>721176103R00</t>
  </si>
  <si>
    <t>Potrubí HT připojovací D 50 x 1,8 mm</t>
  </si>
  <si>
    <t>2.NP:3,0+0,5+1,5+3,5</t>
  </si>
  <si>
    <t>3.NP:3,0+0,5+1,5+3,5</t>
  </si>
  <si>
    <t>4.NP:2,5+0,5+3,5</t>
  </si>
  <si>
    <t>721176104R00</t>
  </si>
  <si>
    <t>Potrubí HT připojovací D 75 x 1,9 mm</t>
  </si>
  <si>
    <t>2.NP:2*3,6</t>
  </si>
  <si>
    <t>3.NP:2*3,6</t>
  </si>
  <si>
    <t>4.NP:2*3,3</t>
  </si>
  <si>
    <t>721176105R00</t>
  </si>
  <si>
    <t>Potrubí HT připojovací D 110 x 2,7 mm</t>
  </si>
  <si>
    <t>2.NP:4*3,6+3,5</t>
  </si>
  <si>
    <t>3.NP:4*3,6+3,5</t>
  </si>
  <si>
    <t>4.NP:4*3,3+2,0</t>
  </si>
  <si>
    <t>721290123R00</t>
  </si>
  <si>
    <t>Zkouška těsnosti kanalizace kouřem DN 300</t>
  </si>
  <si>
    <t>41+16+66,1</t>
  </si>
  <si>
    <t>998721103R00</t>
  </si>
  <si>
    <t>Přesun hmot pro vnitřní kanalizaci, výšky do 24 m</t>
  </si>
  <si>
    <t>721290823R00</t>
  </si>
  <si>
    <t>Přesun vybouraných hmot - kanalizace, H 12 - 24 m</t>
  </si>
  <si>
    <t>722172310R00</t>
  </si>
  <si>
    <t>Potrubí z PPR, studená, D 16x2,2 mm, vč.zed.výpom.</t>
  </si>
  <si>
    <t>2.NP:2,5+4,0+4,0</t>
  </si>
  <si>
    <t>3.NP:2,5+4,0+4,0</t>
  </si>
  <si>
    <t>4.NP:5,0+3,0+5,0</t>
  </si>
  <si>
    <t>722172311R00</t>
  </si>
  <si>
    <t>Potrubí z PPR, studená, D 20x2,8 mm, vč.zed.výpom.</t>
  </si>
  <si>
    <t>2.NP:4,5+3,5+2,5</t>
  </si>
  <si>
    <t>3.NP:4,5+3,5+2,5</t>
  </si>
  <si>
    <t>4.NP:3,5+2,5+2,5</t>
  </si>
  <si>
    <t>722172312R00</t>
  </si>
  <si>
    <t>Potrubí z PPR, studená, D 25x3,5 mm, vč.zed.výpom.</t>
  </si>
  <si>
    <t>2.NP:0</t>
  </si>
  <si>
    <t>3.NP:2,6+3,1</t>
  </si>
  <si>
    <t>4.NP:1,0+0,5+0,5</t>
  </si>
  <si>
    <t>722172313R00</t>
  </si>
  <si>
    <t>Potrubí z PPR, studená, D 32x4,4 mm, vč.zed.výpom.</t>
  </si>
  <si>
    <t>2.NP:3,6*3</t>
  </si>
  <si>
    <t>3.NP:3,6+1,0+0,5</t>
  </si>
  <si>
    <t>4.NP:0,5</t>
  </si>
  <si>
    <t>722172330R00</t>
  </si>
  <si>
    <t>Potrubí z PPR, teplá, D 16x2,7 mm, vč. zed. výpom.</t>
  </si>
  <si>
    <t>2.NP:2,0+1,0+3,0</t>
  </si>
  <si>
    <t>3.NP:2,0+1,0+3,0</t>
  </si>
  <si>
    <t>4.NP:2,0+1,5+1,0</t>
  </si>
  <si>
    <t>722172331R00</t>
  </si>
  <si>
    <t>Potrubí z PPR, teplá, D 20x3,4 mm, vč. zed. výpom.</t>
  </si>
  <si>
    <t>2.NP:3*3,6+1,0+3,5+3,0</t>
  </si>
  <si>
    <t>3.NP:4*3,6+1,0+3,5+3,0</t>
  </si>
  <si>
    <t>4.NP:4*0,5+1,0+1,5+2,5</t>
  </si>
  <si>
    <t>722172332R00</t>
  </si>
  <si>
    <t>Potrubí z PPR, teplá, D 25x4,2 mm, vč. zed. výpom.</t>
  </si>
  <si>
    <t>2.NP:3,6*2</t>
  </si>
  <si>
    <t>3.NP:3,6+1,0+3,1</t>
  </si>
  <si>
    <t>4.NP:0,5+0,5</t>
  </si>
  <si>
    <t>722172333R00</t>
  </si>
  <si>
    <t>Potrubí z PPR, teplá, D 32x5,4 mm, vč. zed. výpom.</t>
  </si>
  <si>
    <t>2.NP:3,6</t>
  </si>
  <si>
    <t>3.NP:0,5</t>
  </si>
  <si>
    <t>722181211RT6</t>
  </si>
  <si>
    <t>Izolace návleková PE trubice tl. stěny 6 mm, vnitřní průměr 18 mm</t>
  </si>
  <si>
    <t>722181211RT7</t>
  </si>
  <si>
    <t>Izolace návleková PE trubice tl. stěny 6 mm, vnitřní průměr 22 mm</t>
  </si>
  <si>
    <t>722181211RT8</t>
  </si>
  <si>
    <t>Izolace návleková PE trubice tl. stěny 6 mm, vnitřní průměr 25 mm</t>
  </si>
  <si>
    <t>722181211RU1</t>
  </si>
  <si>
    <t>Izolace návleková PE trubice tl. stěny 6 mm, vnitřní průměr 32 mm</t>
  </si>
  <si>
    <t>722181214RT6</t>
  </si>
  <si>
    <t>Izolace návleková PE trubice tl. stěny 20 mm, vnitřní průměr 18 mm</t>
  </si>
  <si>
    <t>722181215RT8</t>
  </si>
  <si>
    <t>Izolace návleková  PE trubice tl. stěny 25 mm, vnitřní průměr 25 mm</t>
  </si>
  <si>
    <t>722181215RU1</t>
  </si>
  <si>
    <t>Izolace návleková  PE trubice tl. stěny 25 mm, vnitřní průměr 32 mm</t>
  </si>
  <si>
    <t>722181214RU1</t>
  </si>
  <si>
    <t>Izolace návleková PE trubice tl. stěny 20 mm, vnitřní průměr 32 mm</t>
  </si>
  <si>
    <t>722280106R00</t>
  </si>
  <si>
    <t>Tlaková zkouška vodovodního potrubí DN 32</t>
  </si>
  <si>
    <t>722290234R00</t>
  </si>
  <si>
    <t>Proplach a dezinfekce vodovod.potrubí DN 80</t>
  </si>
  <si>
    <t>722131932R00</t>
  </si>
  <si>
    <t>Oprava-propojení dosavadního potrubí závit. DN 20</t>
  </si>
  <si>
    <t>kus</t>
  </si>
  <si>
    <t>722131934R00</t>
  </si>
  <si>
    <t>Oprava-propojení dosavadního potrubí závit. DN 32</t>
  </si>
  <si>
    <t>722130801R00</t>
  </si>
  <si>
    <t>Demontáž potrubí ocelových závitových DN 25</t>
  </si>
  <si>
    <t>722130802R00</t>
  </si>
  <si>
    <t>Demontáž potrubí ocelových závitových DN 40</t>
  </si>
  <si>
    <t>722220861R00</t>
  </si>
  <si>
    <t>Demontáž armatur s dvěma závity G 3/4</t>
  </si>
  <si>
    <t>2.NP:12</t>
  </si>
  <si>
    <t>3.NP:11</t>
  </si>
  <si>
    <t>4.NP:11</t>
  </si>
  <si>
    <t>722220851R00</t>
  </si>
  <si>
    <t>Demontáž armatur s jedním závitem G 3/4</t>
  </si>
  <si>
    <t>2.NP:14</t>
  </si>
  <si>
    <t>3.NP:16</t>
  </si>
  <si>
    <t>4.NP:9</t>
  </si>
  <si>
    <t>998722103R00</t>
  </si>
  <si>
    <t>Přesun hmot pro vnitřní vodovod, výšky do 24 m</t>
  </si>
  <si>
    <t>722290823R00</t>
  </si>
  <si>
    <t>Přesun vybouraných hmot - vodovody, H 12 - 24 m</t>
  </si>
  <si>
    <t>725110811R00</t>
  </si>
  <si>
    <t>Demontáž klozetů splachovacích</t>
  </si>
  <si>
    <t>soubor</t>
  </si>
  <si>
    <t>2.NP:9</t>
  </si>
  <si>
    <t>4.NP:5</t>
  </si>
  <si>
    <t>725330820R00</t>
  </si>
  <si>
    <t>Demontáž výlevky diturvitové</t>
  </si>
  <si>
    <t>725122817R00</t>
  </si>
  <si>
    <t xml:space="preserve">Demontáž pisoárů bez nádrže </t>
  </si>
  <si>
    <t>2.NP:5</t>
  </si>
  <si>
    <t>3.NP:5</t>
  </si>
  <si>
    <t>4.NP:3</t>
  </si>
  <si>
    <t>725210821R00</t>
  </si>
  <si>
    <t>Demontáž umyvadel bez výtokových armatur</t>
  </si>
  <si>
    <t>2.NP:8</t>
  </si>
  <si>
    <t>3.NP:9</t>
  </si>
  <si>
    <t>4.NP:8</t>
  </si>
  <si>
    <t>725230811R00</t>
  </si>
  <si>
    <t>Demontáž bidetů  z diturvitu</t>
  </si>
  <si>
    <t>725240811R00</t>
  </si>
  <si>
    <t>Demontáž sprchových kabin bez výtokových armatur</t>
  </si>
  <si>
    <t>725810811R00</t>
  </si>
  <si>
    <t>Demontáž ventilu výtokového nástěnného</t>
  </si>
  <si>
    <t>2.NP:13</t>
  </si>
  <si>
    <t>725820801R00</t>
  </si>
  <si>
    <t>Demontáž baterie nástěnné do G 3/4</t>
  </si>
  <si>
    <t>2.NP:11</t>
  </si>
  <si>
    <t>725-VL1</t>
  </si>
  <si>
    <t>D+M Zařízení umyvadla, baterie, zápach.uzávěra, , zrcadlo,vč. armatur,spec. dodávky viz TS 725-1</t>
  </si>
  <si>
    <t>kpl</t>
  </si>
  <si>
    <t>3.NP:6</t>
  </si>
  <si>
    <t>4.NP:6</t>
  </si>
  <si>
    <t>725-VL2</t>
  </si>
  <si>
    <t>D+M Zařízení umývadla,baterie,rohové, zápach.uz., zrcadlo,vč. arm.,spec. dod. viz TS 725-2</t>
  </si>
  <si>
    <t>725-VL3</t>
  </si>
  <si>
    <t>D+M Zařízení umyvadla, baterie, zápachová uzávěra, zrcadlo,vč. armatur,spec. dodávky viz TS 725-3</t>
  </si>
  <si>
    <t>725-VL4</t>
  </si>
  <si>
    <t>D+M Klozet nástěnný. s předstěn.instal.pro zazdění, komplet,bílý,vč. armat.spec. dodávky viz TS 725-4</t>
  </si>
  <si>
    <t>725-VL5</t>
  </si>
  <si>
    <t>D+M Zařízení autom.splach. pisoáru vč. elektroniky, přítok, odtok zakryté, spec. dodávky viz TS 725-5</t>
  </si>
  <si>
    <t>2.NP:4</t>
  </si>
  <si>
    <t>3.NP:4</t>
  </si>
  <si>
    <t>725-VL6</t>
  </si>
  <si>
    <t>D+M Výlevka závěsná s plastovou mžížkou, vč. předstěn. inatal.,spec. dodávky. viz TS 725-6</t>
  </si>
  <si>
    <t>725-VL7</t>
  </si>
  <si>
    <t>D+M Bidet nástěnný, bidetová baterie, zápach. uz., spec. dodávky TS 725-7</t>
  </si>
  <si>
    <t>725-VL8</t>
  </si>
  <si>
    <t>D+M Podlahová vpusť nerezová s bočním odtokem, sifonem, 100 x 100mm ,spec. dodávky viz TS 725-8</t>
  </si>
  <si>
    <t>725-VL9</t>
  </si>
  <si>
    <t>D+M Osušovač rukou tryskový, vložení rukou, do štěbiny, rychl. proud. min 95m/s viz TS 725-9</t>
  </si>
  <si>
    <t>ks</t>
  </si>
  <si>
    <t>725-VL10</t>
  </si>
  <si>
    <t>D+M Osušovač rukou bezdotykový, infračerv., rychl. proud. min 60m/s viz TS 725-10</t>
  </si>
  <si>
    <t>725590813R00</t>
  </si>
  <si>
    <t>Přesun vybour.hmot, zařizovací předměty H 24 m</t>
  </si>
  <si>
    <t>998725103R00</t>
  </si>
  <si>
    <t>Přesun hmot pro zařizovací předměty, výšky do 24 m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</si>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</sst>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 t="s">
        <v>50</v>
      </c>
      <c r="D7" s="105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51</v>
      </c>
      <c r="E11" s="124"/>
      <c r="F11" s="124"/>
      <c r="G11" s="124"/>
      <c r="H11" s="28" t="s">
        <v>33</v>
      </c>
      <c r="I11" s="128" t="s">
        <v>55</v>
      </c>
      <c r="J11" s="11"/>
    </row>
    <row r="12" spans="1:15" ht="15.75" customHeight="1" x14ac:dyDescent="0.2">
      <c r="A12" s="4"/>
      <c r="B12" s="41"/>
      <c r="C12" s="26"/>
      <c r="D12" s="125" t="s">
        <v>52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54</v>
      </c>
      <c r="D13" s="126" t="s">
        <v>53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SUMIF(F47:F52,A16,I47:I52)+SUMIF(F47:F52,"PSU",I47:I52)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SUMIF(F47:F52,A17,I47:I52)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SUMIF(F47:F52,A18,I47:I52)</f>
        <v>0</v>
      </c>
      <c r="J18" s="93"/>
    </row>
    <row r="19" spans="1:10" ht="23.25" customHeight="1" x14ac:dyDescent="0.2">
      <c r="A19" s="193" t="s">
        <v>73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SUMIF(F47:F52,A19,I47:I52)</f>
        <v>0</v>
      </c>
      <c r="J19" s="93"/>
    </row>
    <row r="20" spans="1:10" ht="23.25" customHeight="1" x14ac:dyDescent="0.2">
      <c r="A20" s="193" t="s">
        <v>74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SUMIF(F47:F52,A20,I47:I52)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43573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56</v>
      </c>
      <c r="C39" s="138" t="s">
        <v>46</v>
      </c>
      <c r="D39" s="139"/>
      <c r="E39" s="139"/>
      <c r="F39" s="147">
        <f>'Rozpočet Pol'!AC162</f>
        <v>0</v>
      </c>
      <c r="G39" s="148">
        <f>'Rozpočet Pol'!AD162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57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59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60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61</v>
      </c>
      <c r="C47" s="175" t="s">
        <v>62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63</v>
      </c>
      <c r="C48" s="165" t="s">
        <v>64</v>
      </c>
      <c r="D48" s="167"/>
      <c r="E48" s="167"/>
      <c r="F48" s="183" t="s">
        <v>23</v>
      </c>
      <c r="G48" s="184"/>
      <c r="H48" s="184"/>
      <c r="I48" s="185">
        <f>'Rozpočet Pol'!G11</f>
        <v>0</v>
      </c>
      <c r="J48" s="185"/>
    </row>
    <row r="49" spans="1:10" ht="25.5" customHeight="1" x14ac:dyDescent="0.2">
      <c r="A49" s="163"/>
      <c r="B49" s="166" t="s">
        <v>65</v>
      </c>
      <c r="C49" s="165" t="s">
        <v>66</v>
      </c>
      <c r="D49" s="167"/>
      <c r="E49" s="167"/>
      <c r="F49" s="183" t="s">
        <v>23</v>
      </c>
      <c r="G49" s="184"/>
      <c r="H49" s="184"/>
      <c r="I49" s="185">
        <f>'Rozpočet Pol'!G28</f>
        <v>0</v>
      </c>
      <c r="J49" s="185"/>
    </row>
    <row r="50" spans="1:10" ht="25.5" customHeight="1" x14ac:dyDescent="0.2">
      <c r="A50" s="163"/>
      <c r="B50" s="166" t="s">
        <v>67</v>
      </c>
      <c r="C50" s="165" t="s">
        <v>68</v>
      </c>
      <c r="D50" s="167"/>
      <c r="E50" s="167"/>
      <c r="F50" s="183" t="s">
        <v>24</v>
      </c>
      <c r="G50" s="184"/>
      <c r="H50" s="184"/>
      <c r="I50" s="185">
        <f>'Rozpočet Pol'!G30</f>
        <v>0</v>
      </c>
      <c r="J50" s="185"/>
    </row>
    <row r="51" spans="1:10" ht="25.5" customHeight="1" x14ac:dyDescent="0.2">
      <c r="A51" s="163"/>
      <c r="B51" s="166" t="s">
        <v>69</v>
      </c>
      <c r="C51" s="165" t="s">
        <v>70</v>
      </c>
      <c r="D51" s="167"/>
      <c r="E51" s="167"/>
      <c r="F51" s="183" t="s">
        <v>24</v>
      </c>
      <c r="G51" s="184"/>
      <c r="H51" s="184"/>
      <c r="I51" s="185">
        <f>'Rozpočet Pol'!G60</f>
        <v>0</v>
      </c>
      <c r="J51" s="185"/>
    </row>
    <row r="52" spans="1:10" ht="25.5" customHeight="1" x14ac:dyDescent="0.2">
      <c r="A52" s="163"/>
      <c r="B52" s="177" t="s">
        <v>71</v>
      </c>
      <c r="C52" s="178" t="s">
        <v>72</v>
      </c>
      <c r="D52" s="179"/>
      <c r="E52" s="179"/>
      <c r="F52" s="186" t="s">
        <v>24</v>
      </c>
      <c r="G52" s="187"/>
      <c r="H52" s="187"/>
      <c r="I52" s="188">
        <f>'Rozpočet Pol'!G116</f>
        <v>0</v>
      </c>
      <c r="J52" s="188"/>
    </row>
    <row r="53" spans="1:10" ht="25.5" customHeight="1" x14ac:dyDescent="0.2">
      <c r="A53" s="164"/>
      <c r="B53" s="170" t="s">
        <v>1</v>
      </c>
      <c r="C53" s="170"/>
      <c r="D53" s="171"/>
      <c r="E53" s="171"/>
      <c r="F53" s="189"/>
      <c r="G53" s="190"/>
      <c r="H53" s="190"/>
      <c r="I53" s="191">
        <f>SUM(I47:I52)</f>
        <v>0</v>
      </c>
      <c r="J53" s="191"/>
    </row>
    <row r="54" spans="1:10" x14ac:dyDescent="0.2">
      <c r="F54" s="192"/>
      <c r="G54" s="130"/>
      <c r="H54" s="192"/>
      <c r="I54" s="130"/>
      <c r="J54" s="130"/>
    </row>
    <row r="55" spans="1:10" x14ac:dyDescent="0.2">
      <c r="F55" s="192"/>
      <c r="G55" s="130"/>
      <c r="H55" s="192"/>
      <c r="I55" s="130"/>
      <c r="J55" s="130"/>
    </row>
    <row r="56" spans="1:10" x14ac:dyDescent="0.2">
      <c r="F56" s="192"/>
      <c r="G56" s="130"/>
      <c r="H56" s="192"/>
      <c r="I56" s="130"/>
      <c r="J56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I52:J52"/>
    <mergeCell ref="C52:E52"/>
    <mergeCell ref="I53:J53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72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76</v>
      </c>
    </row>
    <row r="2" spans="1:60" ht="24.95" customHeight="1" x14ac:dyDescent="0.2">
      <c r="A2" s="202" t="s">
        <v>75</v>
      </c>
      <c r="B2" s="196"/>
      <c r="C2" s="197" t="s">
        <v>46</v>
      </c>
      <c r="D2" s="198"/>
      <c r="E2" s="198"/>
      <c r="F2" s="198"/>
      <c r="G2" s="204"/>
      <c r="AE2" t="s">
        <v>77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78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79</v>
      </c>
    </row>
    <row r="5" spans="1:60" hidden="1" x14ac:dyDescent="0.2">
      <c r="A5" s="206" t="s">
        <v>80</v>
      </c>
      <c r="B5" s="207"/>
      <c r="C5" s="208"/>
      <c r="D5" s="209"/>
      <c r="E5" s="209"/>
      <c r="F5" s="209"/>
      <c r="G5" s="210"/>
      <c r="AE5" t="s">
        <v>81</v>
      </c>
    </row>
    <row r="7" spans="1:60" ht="38.25" x14ac:dyDescent="0.2">
      <c r="A7" s="215" t="s">
        <v>82</v>
      </c>
      <c r="B7" s="216" t="s">
        <v>83</v>
      </c>
      <c r="C7" s="216" t="s">
        <v>84</v>
      </c>
      <c r="D7" s="215" t="s">
        <v>85</v>
      </c>
      <c r="E7" s="215" t="s">
        <v>86</v>
      </c>
      <c r="F7" s="211" t="s">
        <v>87</v>
      </c>
      <c r="G7" s="234" t="s">
        <v>28</v>
      </c>
      <c r="H7" s="235" t="s">
        <v>29</v>
      </c>
      <c r="I7" s="235" t="s">
        <v>88</v>
      </c>
      <c r="J7" s="235" t="s">
        <v>30</v>
      </c>
      <c r="K7" s="235" t="s">
        <v>89</v>
      </c>
      <c r="L7" s="235" t="s">
        <v>90</v>
      </c>
      <c r="M7" s="235" t="s">
        <v>91</v>
      </c>
      <c r="N7" s="235" t="s">
        <v>92</v>
      </c>
      <c r="O7" s="235" t="s">
        <v>93</v>
      </c>
      <c r="P7" s="235" t="s">
        <v>94</v>
      </c>
      <c r="Q7" s="235" t="s">
        <v>95</v>
      </c>
      <c r="R7" s="235" t="s">
        <v>96</v>
      </c>
      <c r="S7" s="235" t="s">
        <v>97</v>
      </c>
      <c r="T7" s="235" t="s">
        <v>98</v>
      </c>
      <c r="U7" s="218" t="s">
        <v>99</v>
      </c>
    </row>
    <row r="8" spans="1:60" x14ac:dyDescent="0.2">
      <c r="A8" s="236" t="s">
        <v>100</v>
      </c>
      <c r="B8" s="237" t="s">
        <v>61</v>
      </c>
      <c r="C8" s="238" t="s">
        <v>62</v>
      </c>
      <c r="D8" s="239"/>
      <c r="E8" s="240"/>
      <c r="F8" s="241"/>
      <c r="G8" s="241">
        <f>SUMIF(AE9:AE10,"&lt;&gt;NOR",G9:G10)</f>
        <v>0</v>
      </c>
      <c r="H8" s="241"/>
      <c r="I8" s="241">
        <f>SUM(I9:I10)</f>
        <v>0</v>
      </c>
      <c r="J8" s="241"/>
      <c r="K8" s="241">
        <f>SUM(K9:K10)</f>
        <v>0</v>
      </c>
      <c r="L8" s="241"/>
      <c r="M8" s="241">
        <f>SUM(M9:M10)</f>
        <v>0</v>
      </c>
      <c r="N8" s="217"/>
      <c r="O8" s="217">
        <f>SUM(O9:O10)</f>
        <v>1.20258</v>
      </c>
      <c r="P8" s="217"/>
      <c r="Q8" s="217">
        <f>SUM(Q9:Q10)</f>
        <v>0</v>
      </c>
      <c r="R8" s="217"/>
      <c r="S8" s="217"/>
      <c r="T8" s="236"/>
      <c r="U8" s="217">
        <f>SUM(U9:U10)</f>
        <v>12.63</v>
      </c>
      <c r="AE8" t="s">
        <v>101</v>
      </c>
    </row>
    <row r="9" spans="1:60" ht="22.5" outlineLevel="1" x14ac:dyDescent="0.2">
      <c r="A9" s="213">
        <v>1</v>
      </c>
      <c r="B9" s="219" t="s">
        <v>102</v>
      </c>
      <c r="C9" s="264" t="s">
        <v>103</v>
      </c>
      <c r="D9" s="221" t="s">
        <v>104</v>
      </c>
      <c r="E9" s="228">
        <v>17.684999999999999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22">
        <v>6.8000000000000005E-2</v>
      </c>
      <c r="O9" s="222">
        <f>ROUND(E9*N9,5)</f>
        <v>1.20258</v>
      </c>
      <c r="P9" s="222">
        <v>0</v>
      </c>
      <c r="Q9" s="222">
        <f>ROUND(E9*P9,5)</f>
        <v>0</v>
      </c>
      <c r="R9" s="222"/>
      <c r="S9" s="222"/>
      <c r="T9" s="223">
        <v>0.71397999999999995</v>
      </c>
      <c r="U9" s="222">
        <f>ROUND(E9*T9,2)</f>
        <v>12.63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105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/>
      <c r="B10" s="219"/>
      <c r="C10" s="265" t="s">
        <v>106</v>
      </c>
      <c r="D10" s="224"/>
      <c r="E10" s="229">
        <v>17.684999999999999</v>
      </c>
      <c r="F10" s="232"/>
      <c r="G10" s="232"/>
      <c r="H10" s="232"/>
      <c r="I10" s="232"/>
      <c r="J10" s="232"/>
      <c r="K10" s="232"/>
      <c r="L10" s="232"/>
      <c r="M10" s="232"/>
      <c r="N10" s="222"/>
      <c r="O10" s="222"/>
      <c r="P10" s="222"/>
      <c r="Q10" s="222"/>
      <c r="R10" s="222"/>
      <c r="S10" s="222"/>
      <c r="T10" s="223"/>
      <c r="U10" s="22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107</v>
      </c>
      <c r="AF10" s="212">
        <v>0</v>
      </c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14" t="s">
        <v>100</v>
      </c>
      <c r="B11" s="220" t="s">
        <v>63</v>
      </c>
      <c r="C11" s="266" t="s">
        <v>64</v>
      </c>
      <c r="D11" s="225"/>
      <c r="E11" s="230"/>
      <c r="F11" s="233"/>
      <c r="G11" s="233">
        <f>SUMIF(AE12:AE27,"&lt;&gt;NOR",G12:G27)</f>
        <v>0</v>
      </c>
      <c r="H11" s="233"/>
      <c r="I11" s="233">
        <f>SUM(I12:I27)</f>
        <v>0</v>
      </c>
      <c r="J11" s="233"/>
      <c r="K11" s="233">
        <f>SUM(K12:K27)</f>
        <v>0</v>
      </c>
      <c r="L11" s="233"/>
      <c r="M11" s="233">
        <f>SUM(M12:M27)</f>
        <v>0</v>
      </c>
      <c r="N11" s="226"/>
      <c r="O11" s="226">
        <f>SUM(O12:O27)</f>
        <v>5.7770000000000002E-2</v>
      </c>
      <c r="P11" s="226"/>
      <c r="Q11" s="226">
        <f>SUM(Q12:Q27)</f>
        <v>3.1833</v>
      </c>
      <c r="R11" s="226"/>
      <c r="S11" s="226"/>
      <c r="T11" s="227"/>
      <c r="U11" s="226">
        <f>SUM(U12:U27)</f>
        <v>62.36</v>
      </c>
      <c r="AE11" t="s">
        <v>101</v>
      </c>
    </row>
    <row r="12" spans="1:60" outlineLevel="1" x14ac:dyDescent="0.2">
      <c r="A12" s="213">
        <v>2</v>
      </c>
      <c r="B12" s="219" t="s">
        <v>108</v>
      </c>
      <c r="C12" s="264" t="s">
        <v>109</v>
      </c>
      <c r="D12" s="221" t="s">
        <v>110</v>
      </c>
      <c r="E12" s="228">
        <v>117.9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22">
        <v>4.8999999999999998E-4</v>
      </c>
      <c r="O12" s="222">
        <f>ROUND(E12*N12,5)</f>
        <v>5.7770000000000002E-2</v>
      </c>
      <c r="P12" s="222">
        <v>2.7E-2</v>
      </c>
      <c r="Q12" s="222">
        <f>ROUND(E12*P12,5)</f>
        <v>3.1833</v>
      </c>
      <c r="R12" s="222"/>
      <c r="S12" s="222"/>
      <c r="T12" s="223">
        <v>0.42199999999999999</v>
      </c>
      <c r="U12" s="222">
        <f>ROUND(E12*T12,2)</f>
        <v>49.75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105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/>
      <c r="B13" s="219"/>
      <c r="C13" s="265" t="s">
        <v>111</v>
      </c>
      <c r="D13" s="224"/>
      <c r="E13" s="229">
        <v>36.6</v>
      </c>
      <c r="F13" s="232"/>
      <c r="G13" s="232"/>
      <c r="H13" s="232"/>
      <c r="I13" s="232"/>
      <c r="J13" s="232"/>
      <c r="K13" s="232"/>
      <c r="L13" s="232"/>
      <c r="M13" s="232"/>
      <c r="N13" s="222"/>
      <c r="O13" s="222"/>
      <c r="P13" s="222"/>
      <c r="Q13" s="222"/>
      <c r="R13" s="222"/>
      <c r="S13" s="222"/>
      <c r="T13" s="223"/>
      <c r="U13" s="222"/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107</v>
      </c>
      <c r="AF13" s="212">
        <v>0</v>
      </c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/>
      <c r="B14" s="219"/>
      <c r="C14" s="265" t="s">
        <v>112</v>
      </c>
      <c r="D14" s="224"/>
      <c r="E14" s="229">
        <v>36.6</v>
      </c>
      <c r="F14" s="232"/>
      <c r="G14" s="232"/>
      <c r="H14" s="232"/>
      <c r="I14" s="232"/>
      <c r="J14" s="232"/>
      <c r="K14" s="232"/>
      <c r="L14" s="232"/>
      <c r="M14" s="232"/>
      <c r="N14" s="222"/>
      <c r="O14" s="222"/>
      <c r="P14" s="222"/>
      <c r="Q14" s="222"/>
      <c r="R14" s="222"/>
      <c r="S14" s="222"/>
      <c r="T14" s="223"/>
      <c r="U14" s="22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107</v>
      </c>
      <c r="AF14" s="212">
        <v>0</v>
      </c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/>
      <c r="B15" s="219"/>
      <c r="C15" s="265" t="s">
        <v>113</v>
      </c>
      <c r="D15" s="224"/>
      <c r="E15" s="229">
        <v>44.7</v>
      </c>
      <c r="F15" s="232"/>
      <c r="G15" s="232"/>
      <c r="H15" s="232"/>
      <c r="I15" s="232"/>
      <c r="J15" s="232"/>
      <c r="K15" s="232"/>
      <c r="L15" s="232"/>
      <c r="M15" s="232"/>
      <c r="N15" s="222"/>
      <c r="O15" s="222"/>
      <c r="P15" s="222"/>
      <c r="Q15" s="222"/>
      <c r="R15" s="222"/>
      <c r="S15" s="222"/>
      <c r="T15" s="223"/>
      <c r="U15" s="222"/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107</v>
      </c>
      <c r="AF15" s="212">
        <v>0</v>
      </c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>
        <v>3</v>
      </c>
      <c r="B16" s="219" t="s">
        <v>114</v>
      </c>
      <c r="C16" s="264" t="s">
        <v>115</v>
      </c>
      <c r="D16" s="221" t="s">
        <v>116</v>
      </c>
      <c r="E16" s="228">
        <v>3.18</v>
      </c>
      <c r="F16" s="231"/>
      <c r="G16" s="232">
        <f>ROUND(E16*F16,2)</f>
        <v>0</v>
      </c>
      <c r="H16" s="231"/>
      <c r="I16" s="232">
        <f>ROUND(E16*H16,2)</f>
        <v>0</v>
      </c>
      <c r="J16" s="231"/>
      <c r="K16" s="232">
        <f>ROUND(E16*J16,2)</f>
        <v>0</v>
      </c>
      <c r="L16" s="232">
        <v>21</v>
      </c>
      <c r="M16" s="232">
        <f>G16*(1+L16/100)</f>
        <v>0</v>
      </c>
      <c r="N16" s="222">
        <v>0</v>
      </c>
      <c r="O16" s="222">
        <f>ROUND(E16*N16,5)</f>
        <v>0</v>
      </c>
      <c r="P16" s="222">
        <v>0</v>
      </c>
      <c r="Q16" s="222">
        <f>ROUND(E16*P16,5)</f>
        <v>0</v>
      </c>
      <c r="R16" s="222"/>
      <c r="S16" s="222"/>
      <c r="T16" s="223">
        <v>0.94199999999999995</v>
      </c>
      <c r="U16" s="222">
        <f>ROUND(E16*T16,2)</f>
        <v>3</v>
      </c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105</v>
      </c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>
        <v>4</v>
      </c>
      <c r="B17" s="219" t="s">
        <v>117</v>
      </c>
      <c r="C17" s="264" t="s">
        <v>118</v>
      </c>
      <c r="D17" s="221" t="s">
        <v>116</v>
      </c>
      <c r="E17" s="228">
        <v>1.06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22">
        <v>0</v>
      </c>
      <c r="O17" s="222">
        <f>ROUND(E17*N17,5)</f>
        <v>0</v>
      </c>
      <c r="P17" s="222">
        <v>0</v>
      </c>
      <c r="Q17" s="222">
        <f>ROUND(E17*P17,5)</f>
        <v>0</v>
      </c>
      <c r="R17" s="222"/>
      <c r="S17" s="222"/>
      <c r="T17" s="223">
        <v>2.0089999999999999</v>
      </c>
      <c r="U17" s="222">
        <f>ROUND(E17*T17,2)</f>
        <v>2.13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105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/>
      <c r="B18" s="219"/>
      <c r="C18" s="265" t="s">
        <v>119</v>
      </c>
      <c r="D18" s="224"/>
      <c r="E18" s="229">
        <v>1.06</v>
      </c>
      <c r="F18" s="232"/>
      <c r="G18" s="232"/>
      <c r="H18" s="232"/>
      <c r="I18" s="232"/>
      <c r="J18" s="232"/>
      <c r="K18" s="232"/>
      <c r="L18" s="232"/>
      <c r="M18" s="232"/>
      <c r="N18" s="222"/>
      <c r="O18" s="222"/>
      <c r="P18" s="222"/>
      <c r="Q18" s="222"/>
      <c r="R18" s="222"/>
      <c r="S18" s="222"/>
      <c r="T18" s="223"/>
      <c r="U18" s="222"/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107</v>
      </c>
      <c r="AF18" s="212">
        <v>0</v>
      </c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3">
        <v>5</v>
      </c>
      <c r="B19" s="219" t="s">
        <v>120</v>
      </c>
      <c r="C19" s="264" t="s">
        <v>121</v>
      </c>
      <c r="D19" s="221" t="s">
        <v>116</v>
      </c>
      <c r="E19" s="228">
        <v>5.3</v>
      </c>
      <c r="F19" s="231"/>
      <c r="G19" s="232">
        <f>ROUND(E19*F19,2)</f>
        <v>0</v>
      </c>
      <c r="H19" s="231"/>
      <c r="I19" s="232">
        <f>ROUND(E19*H19,2)</f>
        <v>0</v>
      </c>
      <c r="J19" s="231"/>
      <c r="K19" s="232">
        <f>ROUND(E19*J19,2)</f>
        <v>0</v>
      </c>
      <c r="L19" s="232">
        <v>21</v>
      </c>
      <c r="M19" s="232">
        <f>G19*(1+L19/100)</f>
        <v>0</v>
      </c>
      <c r="N19" s="222">
        <v>0</v>
      </c>
      <c r="O19" s="222">
        <f>ROUND(E19*N19,5)</f>
        <v>0</v>
      </c>
      <c r="P19" s="222">
        <v>0</v>
      </c>
      <c r="Q19" s="222">
        <f>ROUND(E19*P19,5)</f>
        <v>0</v>
      </c>
      <c r="R19" s="222"/>
      <c r="S19" s="222"/>
      <c r="T19" s="223">
        <v>0.95899999999999996</v>
      </c>
      <c r="U19" s="222">
        <f>ROUND(E19*T19,2)</f>
        <v>5.08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105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/>
      <c r="B20" s="219"/>
      <c r="C20" s="265" t="s">
        <v>122</v>
      </c>
      <c r="D20" s="224"/>
      <c r="E20" s="229">
        <v>5.3</v>
      </c>
      <c r="F20" s="232"/>
      <c r="G20" s="232"/>
      <c r="H20" s="232"/>
      <c r="I20" s="232"/>
      <c r="J20" s="232"/>
      <c r="K20" s="232"/>
      <c r="L20" s="232"/>
      <c r="M20" s="232"/>
      <c r="N20" s="222"/>
      <c r="O20" s="222"/>
      <c r="P20" s="222"/>
      <c r="Q20" s="222"/>
      <c r="R20" s="222"/>
      <c r="S20" s="222"/>
      <c r="T20" s="223"/>
      <c r="U20" s="222"/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107</v>
      </c>
      <c r="AF20" s="212">
        <v>0</v>
      </c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6</v>
      </c>
      <c r="B21" s="219" t="s">
        <v>123</v>
      </c>
      <c r="C21" s="264" t="s">
        <v>124</v>
      </c>
      <c r="D21" s="221" t="s">
        <v>116</v>
      </c>
      <c r="E21" s="228">
        <v>4.8899999999999997</v>
      </c>
      <c r="F21" s="231"/>
      <c r="G21" s="232">
        <f>ROUND(E21*F21,2)</f>
        <v>0</v>
      </c>
      <c r="H21" s="231"/>
      <c r="I21" s="232">
        <f>ROUND(E21*H21,2)</f>
        <v>0</v>
      </c>
      <c r="J21" s="231"/>
      <c r="K21" s="232">
        <f>ROUND(E21*J21,2)</f>
        <v>0</v>
      </c>
      <c r="L21" s="232">
        <v>21</v>
      </c>
      <c r="M21" s="232">
        <f>G21*(1+L21/100)</f>
        <v>0</v>
      </c>
      <c r="N21" s="222">
        <v>0</v>
      </c>
      <c r="O21" s="222">
        <f>ROUND(E21*N21,5)</f>
        <v>0</v>
      </c>
      <c r="P21" s="222">
        <v>0</v>
      </c>
      <c r="Q21" s="222">
        <f>ROUND(E21*P21,5)</f>
        <v>0</v>
      </c>
      <c r="R21" s="222"/>
      <c r="S21" s="222"/>
      <c r="T21" s="223">
        <v>0.49</v>
      </c>
      <c r="U21" s="222">
        <f>ROUND(E21*T21,2)</f>
        <v>2.4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105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/>
      <c r="B22" s="219"/>
      <c r="C22" s="265" t="s">
        <v>125</v>
      </c>
      <c r="D22" s="224"/>
      <c r="E22" s="229">
        <v>4.8899999999999997</v>
      </c>
      <c r="F22" s="232"/>
      <c r="G22" s="232"/>
      <c r="H22" s="232"/>
      <c r="I22" s="232"/>
      <c r="J22" s="232"/>
      <c r="K22" s="232"/>
      <c r="L22" s="232"/>
      <c r="M22" s="232"/>
      <c r="N22" s="222"/>
      <c r="O22" s="222"/>
      <c r="P22" s="222"/>
      <c r="Q22" s="222"/>
      <c r="R22" s="222"/>
      <c r="S22" s="222"/>
      <c r="T22" s="223"/>
      <c r="U22" s="222"/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107</v>
      </c>
      <c r="AF22" s="212">
        <v>0</v>
      </c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7</v>
      </c>
      <c r="B23" s="219" t="s">
        <v>126</v>
      </c>
      <c r="C23" s="264" t="s">
        <v>127</v>
      </c>
      <c r="D23" s="221" t="s">
        <v>116</v>
      </c>
      <c r="E23" s="228">
        <v>44.01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22">
        <v>0</v>
      </c>
      <c r="O23" s="222">
        <f>ROUND(E23*N23,5)</f>
        <v>0</v>
      </c>
      <c r="P23" s="222">
        <v>0</v>
      </c>
      <c r="Q23" s="222">
        <f>ROUND(E23*P23,5)</f>
        <v>0</v>
      </c>
      <c r="R23" s="222"/>
      <c r="S23" s="222"/>
      <c r="T23" s="223">
        <v>0</v>
      </c>
      <c r="U23" s="222">
        <f>ROUND(E23*T23,2)</f>
        <v>0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105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/>
      <c r="B24" s="219"/>
      <c r="C24" s="265" t="s">
        <v>128</v>
      </c>
      <c r="D24" s="224"/>
      <c r="E24" s="229">
        <v>44.01</v>
      </c>
      <c r="F24" s="232"/>
      <c r="G24" s="232"/>
      <c r="H24" s="232"/>
      <c r="I24" s="232"/>
      <c r="J24" s="232"/>
      <c r="K24" s="232"/>
      <c r="L24" s="232"/>
      <c r="M24" s="232"/>
      <c r="N24" s="222"/>
      <c r="O24" s="222"/>
      <c r="P24" s="222"/>
      <c r="Q24" s="222"/>
      <c r="R24" s="222"/>
      <c r="S24" s="222"/>
      <c r="T24" s="223"/>
      <c r="U24" s="22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107</v>
      </c>
      <c r="AF24" s="212">
        <v>0</v>
      </c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>
        <v>8</v>
      </c>
      <c r="B25" s="219" t="s">
        <v>129</v>
      </c>
      <c r="C25" s="264" t="s">
        <v>130</v>
      </c>
      <c r="D25" s="221" t="s">
        <v>116</v>
      </c>
      <c r="E25" s="228">
        <v>3.18</v>
      </c>
      <c r="F25" s="231"/>
      <c r="G25" s="232">
        <f>ROUND(E25*F25,2)</f>
        <v>0</v>
      </c>
      <c r="H25" s="231"/>
      <c r="I25" s="232">
        <f>ROUND(E25*H25,2)</f>
        <v>0</v>
      </c>
      <c r="J25" s="231"/>
      <c r="K25" s="232">
        <f>ROUND(E25*J25,2)</f>
        <v>0</v>
      </c>
      <c r="L25" s="232">
        <v>21</v>
      </c>
      <c r="M25" s="232">
        <f>G25*(1+L25/100)</f>
        <v>0</v>
      </c>
      <c r="N25" s="222">
        <v>0</v>
      </c>
      <c r="O25" s="222">
        <f>ROUND(E25*N25,5)</f>
        <v>0</v>
      </c>
      <c r="P25" s="222">
        <v>0</v>
      </c>
      <c r="Q25" s="222">
        <f>ROUND(E25*P25,5)</f>
        <v>0</v>
      </c>
      <c r="R25" s="222"/>
      <c r="S25" s="222"/>
      <c r="T25" s="223">
        <v>0</v>
      </c>
      <c r="U25" s="222">
        <f>ROUND(E25*T25,2)</f>
        <v>0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105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9</v>
      </c>
      <c r="B26" s="219" t="s">
        <v>131</v>
      </c>
      <c r="C26" s="264" t="s">
        <v>132</v>
      </c>
      <c r="D26" s="221" t="s">
        <v>116</v>
      </c>
      <c r="E26" s="228">
        <v>1.46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22">
        <v>0</v>
      </c>
      <c r="O26" s="222">
        <f>ROUND(E26*N26,5)</f>
        <v>0</v>
      </c>
      <c r="P26" s="222">
        <v>0</v>
      </c>
      <c r="Q26" s="222">
        <f>ROUND(E26*P26,5)</f>
        <v>0</v>
      </c>
      <c r="R26" s="222"/>
      <c r="S26" s="222"/>
      <c r="T26" s="223">
        <v>0</v>
      </c>
      <c r="U26" s="222">
        <f>ROUND(E26*T26,2)</f>
        <v>0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105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10</v>
      </c>
      <c r="B27" s="219" t="s">
        <v>133</v>
      </c>
      <c r="C27" s="264" t="s">
        <v>134</v>
      </c>
      <c r="D27" s="221" t="s">
        <v>116</v>
      </c>
      <c r="E27" s="228">
        <v>0.25</v>
      </c>
      <c r="F27" s="231"/>
      <c r="G27" s="232">
        <f>ROUND(E27*F27,2)</f>
        <v>0</v>
      </c>
      <c r="H27" s="231"/>
      <c r="I27" s="232">
        <f>ROUND(E27*H27,2)</f>
        <v>0</v>
      </c>
      <c r="J27" s="231"/>
      <c r="K27" s="232">
        <f>ROUND(E27*J27,2)</f>
        <v>0</v>
      </c>
      <c r="L27" s="232">
        <v>21</v>
      </c>
      <c r="M27" s="232">
        <f>G27*(1+L27/100)</f>
        <v>0</v>
      </c>
      <c r="N27" s="222">
        <v>0</v>
      </c>
      <c r="O27" s="222">
        <f>ROUND(E27*N27,5)</f>
        <v>0</v>
      </c>
      <c r="P27" s="222">
        <v>0</v>
      </c>
      <c r="Q27" s="222">
        <f>ROUND(E27*P27,5)</f>
        <v>0</v>
      </c>
      <c r="R27" s="222"/>
      <c r="S27" s="222"/>
      <c r="T27" s="223">
        <v>0</v>
      </c>
      <c r="U27" s="222">
        <f>ROUND(E27*T27,2)</f>
        <v>0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105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14" t="s">
        <v>100</v>
      </c>
      <c r="B28" s="220" t="s">
        <v>65</v>
      </c>
      <c r="C28" s="266" t="s">
        <v>66</v>
      </c>
      <c r="D28" s="225"/>
      <c r="E28" s="230"/>
      <c r="F28" s="233"/>
      <c r="G28" s="233">
        <f>SUMIF(AE29:AE29,"&lt;&gt;NOR",G29:G29)</f>
        <v>0</v>
      </c>
      <c r="H28" s="233"/>
      <c r="I28" s="233">
        <f>SUM(I29:I29)</f>
        <v>0</v>
      </c>
      <c r="J28" s="233"/>
      <c r="K28" s="233">
        <f>SUM(K29:K29)</f>
        <v>0</v>
      </c>
      <c r="L28" s="233"/>
      <c r="M28" s="233">
        <f>SUM(M29:M29)</f>
        <v>0</v>
      </c>
      <c r="N28" s="226"/>
      <c r="O28" s="226">
        <f>SUM(O29:O29)</f>
        <v>0</v>
      </c>
      <c r="P28" s="226"/>
      <c r="Q28" s="226">
        <f>SUM(Q29:Q29)</f>
        <v>0</v>
      </c>
      <c r="R28" s="226"/>
      <c r="S28" s="226"/>
      <c r="T28" s="227"/>
      <c r="U28" s="226">
        <f>SUM(U29:U29)</f>
        <v>0.4</v>
      </c>
      <c r="AE28" t="s">
        <v>101</v>
      </c>
    </row>
    <row r="29" spans="1:60" outlineLevel="1" x14ac:dyDescent="0.2">
      <c r="A29" s="213">
        <v>11</v>
      </c>
      <c r="B29" s="219" t="s">
        <v>135</v>
      </c>
      <c r="C29" s="264" t="s">
        <v>136</v>
      </c>
      <c r="D29" s="221" t="s">
        <v>116</v>
      </c>
      <c r="E29" s="228">
        <v>1.25</v>
      </c>
      <c r="F29" s="231"/>
      <c r="G29" s="232">
        <f>ROUND(E29*F29,2)</f>
        <v>0</v>
      </c>
      <c r="H29" s="231"/>
      <c r="I29" s="232">
        <f>ROUND(E29*H29,2)</f>
        <v>0</v>
      </c>
      <c r="J29" s="231"/>
      <c r="K29" s="232">
        <f>ROUND(E29*J29,2)</f>
        <v>0</v>
      </c>
      <c r="L29" s="232">
        <v>21</v>
      </c>
      <c r="M29" s="232">
        <f>G29*(1+L29/100)</f>
        <v>0</v>
      </c>
      <c r="N29" s="222">
        <v>0</v>
      </c>
      <c r="O29" s="222">
        <f>ROUND(E29*N29,5)</f>
        <v>0</v>
      </c>
      <c r="P29" s="222">
        <v>0</v>
      </c>
      <c r="Q29" s="222">
        <f>ROUND(E29*P29,5)</f>
        <v>0</v>
      </c>
      <c r="R29" s="222"/>
      <c r="S29" s="222"/>
      <c r="T29" s="223">
        <v>0.317</v>
      </c>
      <c r="U29" s="222">
        <f>ROUND(E29*T29,2)</f>
        <v>0.4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105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14" t="s">
        <v>100</v>
      </c>
      <c r="B30" s="220" t="s">
        <v>67</v>
      </c>
      <c r="C30" s="266" t="s">
        <v>68</v>
      </c>
      <c r="D30" s="225"/>
      <c r="E30" s="230"/>
      <c r="F30" s="233"/>
      <c r="G30" s="233">
        <f>SUMIF(AE31:AE59,"&lt;&gt;NOR",G31:G59)</f>
        <v>0</v>
      </c>
      <c r="H30" s="233"/>
      <c r="I30" s="233">
        <f>SUM(I31:I59)</f>
        <v>0</v>
      </c>
      <c r="J30" s="233"/>
      <c r="K30" s="233">
        <f>SUM(K31:K59)</f>
        <v>0</v>
      </c>
      <c r="L30" s="233"/>
      <c r="M30" s="233">
        <f>SUM(M31:M59)</f>
        <v>0</v>
      </c>
      <c r="N30" s="226"/>
      <c r="O30" s="226">
        <f>SUM(O31:O59)</f>
        <v>0.10764000000000001</v>
      </c>
      <c r="P30" s="226"/>
      <c r="Q30" s="226">
        <f>SUM(Q31:Q59)</f>
        <v>0.88967000000000007</v>
      </c>
      <c r="R30" s="226"/>
      <c r="S30" s="226"/>
      <c r="T30" s="227"/>
      <c r="U30" s="226">
        <f>SUM(U31:U59)</f>
        <v>118.07000000000001</v>
      </c>
      <c r="AE30" t="s">
        <v>101</v>
      </c>
    </row>
    <row r="31" spans="1:60" outlineLevel="1" x14ac:dyDescent="0.2">
      <c r="A31" s="213">
        <v>12</v>
      </c>
      <c r="B31" s="219" t="s">
        <v>137</v>
      </c>
      <c r="C31" s="264" t="s">
        <v>138</v>
      </c>
      <c r="D31" s="221" t="s">
        <v>110</v>
      </c>
      <c r="E31" s="228">
        <v>42.4</v>
      </c>
      <c r="F31" s="231"/>
      <c r="G31" s="232">
        <f>ROUND(E31*F31,2)</f>
        <v>0</v>
      </c>
      <c r="H31" s="231"/>
      <c r="I31" s="232">
        <f>ROUND(E31*H31,2)</f>
        <v>0</v>
      </c>
      <c r="J31" s="231"/>
      <c r="K31" s="232">
        <f>ROUND(E31*J31,2)</f>
        <v>0</v>
      </c>
      <c r="L31" s="232">
        <v>21</v>
      </c>
      <c r="M31" s="232">
        <f>G31*(1+L31/100)</f>
        <v>0</v>
      </c>
      <c r="N31" s="222">
        <v>0</v>
      </c>
      <c r="O31" s="222">
        <f>ROUND(E31*N31,5)</f>
        <v>0</v>
      </c>
      <c r="P31" s="222">
        <v>1.4919999999999999E-2</v>
      </c>
      <c r="Q31" s="222">
        <f>ROUND(E31*P31,5)</f>
        <v>0.63261000000000001</v>
      </c>
      <c r="R31" s="222"/>
      <c r="S31" s="222"/>
      <c r="T31" s="223">
        <v>0.41299999999999998</v>
      </c>
      <c r="U31" s="222">
        <f>ROUND(E31*T31,2)</f>
        <v>17.510000000000002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105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/>
      <c r="B32" s="219"/>
      <c r="C32" s="265" t="s">
        <v>139</v>
      </c>
      <c r="D32" s="224"/>
      <c r="E32" s="229">
        <v>42.4</v>
      </c>
      <c r="F32" s="232"/>
      <c r="G32" s="232"/>
      <c r="H32" s="232"/>
      <c r="I32" s="232"/>
      <c r="J32" s="232"/>
      <c r="K32" s="232"/>
      <c r="L32" s="232"/>
      <c r="M32" s="232"/>
      <c r="N32" s="222"/>
      <c r="O32" s="222"/>
      <c r="P32" s="222"/>
      <c r="Q32" s="222"/>
      <c r="R32" s="222"/>
      <c r="S32" s="222"/>
      <c r="T32" s="223"/>
      <c r="U32" s="22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107</v>
      </c>
      <c r="AF32" s="212">
        <v>0</v>
      </c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13</v>
      </c>
      <c r="B33" s="219" t="s">
        <v>140</v>
      </c>
      <c r="C33" s="264" t="s">
        <v>141</v>
      </c>
      <c r="D33" s="221" t="s">
        <v>110</v>
      </c>
      <c r="E33" s="228">
        <v>82.1</v>
      </c>
      <c r="F33" s="231"/>
      <c r="G33" s="232">
        <f>ROUND(E33*F33,2)</f>
        <v>0</v>
      </c>
      <c r="H33" s="231"/>
      <c r="I33" s="232">
        <f>ROUND(E33*H33,2)</f>
        <v>0</v>
      </c>
      <c r="J33" s="231"/>
      <c r="K33" s="232">
        <f>ROUND(E33*J33,2)</f>
        <v>0</v>
      </c>
      <c r="L33" s="232">
        <v>21</v>
      </c>
      <c r="M33" s="232">
        <f>G33*(1+L33/100)</f>
        <v>0</v>
      </c>
      <c r="N33" s="222">
        <v>0</v>
      </c>
      <c r="O33" s="222">
        <f>ROUND(E33*N33,5)</f>
        <v>0</v>
      </c>
      <c r="P33" s="222">
        <v>1.98E-3</v>
      </c>
      <c r="Q33" s="222">
        <f>ROUND(E33*P33,5)</f>
        <v>0.16256000000000001</v>
      </c>
      <c r="R33" s="222"/>
      <c r="S33" s="222"/>
      <c r="T33" s="223">
        <v>8.3000000000000004E-2</v>
      </c>
      <c r="U33" s="222">
        <f>ROUND(E33*T33,2)</f>
        <v>6.81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105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/>
      <c r="B34" s="219"/>
      <c r="C34" s="265" t="s">
        <v>142</v>
      </c>
      <c r="D34" s="224"/>
      <c r="E34" s="229">
        <v>42.4</v>
      </c>
      <c r="F34" s="232"/>
      <c r="G34" s="232"/>
      <c r="H34" s="232"/>
      <c r="I34" s="232"/>
      <c r="J34" s="232"/>
      <c r="K34" s="232"/>
      <c r="L34" s="232"/>
      <c r="M34" s="232"/>
      <c r="N34" s="222"/>
      <c r="O34" s="222"/>
      <c r="P34" s="222"/>
      <c r="Q34" s="222"/>
      <c r="R34" s="222"/>
      <c r="S34" s="222"/>
      <c r="T34" s="223"/>
      <c r="U34" s="222"/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107</v>
      </c>
      <c r="AF34" s="212">
        <v>0</v>
      </c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/>
      <c r="B35" s="219"/>
      <c r="C35" s="265" t="s">
        <v>143</v>
      </c>
      <c r="D35" s="224"/>
      <c r="E35" s="229">
        <v>39.700000000000003</v>
      </c>
      <c r="F35" s="232"/>
      <c r="G35" s="232"/>
      <c r="H35" s="232"/>
      <c r="I35" s="232"/>
      <c r="J35" s="232"/>
      <c r="K35" s="232"/>
      <c r="L35" s="232"/>
      <c r="M35" s="232"/>
      <c r="N35" s="222"/>
      <c r="O35" s="222"/>
      <c r="P35" s="222"/>
      <c r="Q35" s="222"/>
      <c r="R35" s="222"/>
      <c r="S35" s="222"/>
      <c r="T35" s="223"/>
      <c r="U35" s="222"/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107</v>
      </c>
      <c r="AF35" s="212">
        <v>0</v>
      </c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>
        <v>14</v>
      </c>
      <c r="B36" s="219" t="s">
        <v>144</v>
      </c>
      <c r="C36" s="264" t="s">
        <v>145</v>
      </c>
      <c r="D36" s="221" t="s">
        <v>110</v>
      </c>
      <c r="E36" s="228">
        <v>45</v>
      </c>
      <c r="F36" s="231"/>
      <c r="G36" s="232">
        <f>ROUND(E36*F36,2)</f>
        <v>0</v>
      </c>
      <c r="H36" s="231"/>
      <c r="I36" s="232">
        <f>ROUND(E36*H36,2)</f>
        <v>0</v>
      </c>
      <c r="J36" s="231"/>
      <c r="K36" s="232">
        <f>ROUND(E36*J36,2)</f>
        <v>0</v>
      </c>
      <c r="L36" s="232">
        <v>21</v>
      </c>
      <c r="M36" s="232">
        <f>G36*(1+L36/100)</f>
        <v>0</v>
      </c>
      <c r="N36" s="222">
        <v>0</v>
      </c>
      <c r="O36" s="222">
        <f>ROUND(E36*N36,5)</f>
        <v>0</v>
      </c>
      <c r="P36" s="222">
        <v>2.0999999999999999E-3</v>
      </c>
      <c r="Q36" s="222">
        <f>ROUND(E36*P36,5)</f>
        <v>9.4500000000000001E-2</v>
      </c>
      <c r="R36" s="222"/>
      <c r="S36" s="222"/>
      <c r="T36" s="223">
        <v>3.1E-2</v>
      </c>
      <c r="U36" s="222">
        <f>ROUND(E36*T36,2)</f>
        <v>1.4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105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/>
      <c r="B37" s="219"/>
      <c r="C37" s="265" t="s">
        <v>146</v>
      </c>
      <c r="D37" s="224"/>
      <c r="E37" s="229">
        <v>15</v>
      </c>
      <c r="F37" s="232"/>
      <c r="G37" s="232"/>
      <c r="H37" s="232"/>
      <c r="I37" s="232"/>
      <c r="J37" s="232"/>
      <c r="K37" s="232"/>
      <c r="L37" s="232"/>
      <c r="M37" s="232"/>
      <c r="N37" s="222"/>
      <c r="O37" s="222"/>
      <c r="P37" s="222"/>
      <c r="Q37" s="222"/>
      <c r="R37" s="222"/>
      <c r="S37" s="222"/>
      <c r="T37" s="223"/>
      <c r="U37" s="222"/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107</v>
      </c>
      <c r="AF37" s="212">
        <v>0</v>
      </c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/>
      <c r="B38" s="219"/>
      <c r="C38" s="265" t="s">
        <v>147</v>
      </c>
      <c r="D38" s="224"/>
      <c r="E38" s="229">
        <v>15</v>
      </c>
      <c r="F38" s="232"/>
      <c r="G38" s="232"/>
      <c r="H38" s="232"/>
      <c r="I38" s="232"/>
      <c r="J38" s="232"/>
      <c r="K38" s="232"/>
      <c r="L38" s="232"/>
      <c r="M38" s="232"/>
      <c r="N38" s="222"/>
      <c r="O38" s="222"/>
      <c r="P38" s="222"/>
      <c r="Q38" s="222"/>
      <c r="R38" s="222"/>
      <c r="S38" s="222"/>
      <c r="T38" s="223"/>
      <c r="U38" s="222"/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107</v>
      </c>
      <c r="AF38" s="212">
        <v>0</v>
      </c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/>
      <c r="B39" s="219"/>
      <c r="C39" s="265" t="s">
        <v>148</v>
      </c>
      <c r="D39" s="224"/>
      <c r="E39" s="229">
        <v>15</v>
      </c>
      <c r="F39" s="232"/>
      <c r="G39" s="232"/>
      <c r="H39" s="232"/>
      <c r="I39" s="232"/>
      <c r="J39" s="232"/>
      <c r="K39" s="232"/>
      <c r="L39" s="232"/>
      <c r="M39" s="232"/>
      <c r="N39" s="222"/>
      <c r="O39" s="222"/>
      <c r="P39" s="222"/>
      <c r="Q39" s="222"/>
      <c r="R39" s="222"/>
      <c r="S39" s="222"/>
      <c r="T39" s="223"/>
      <c r="U39" s="222"/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107</v>
      </c>
      <c r="AF39" s="212">
        <v>0</v>
      </c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>
        <v>15</v>
      </c>
      <c r="B40" s="219" t="s">
        <v>149</v>
      </c>
      <c r="C40" s="264" t="s">
        <v>150</v>
      </c>
      <c r="D40" s="221" t="s">
        <v>110</v>
      </c>
      <c r="E40" s="228">
        <v>11.5</v>
      </c>
      <c r="F40" s="231"/>
      <c r="G40" s="232">
        <f>ROUND(E40*F40,2)</f>
        <v>0</v>
      </c>
      <c r="H40" s="231"/>
      <c r="I40" s="232">
        <f>ROUND(E40*H40,2)</f>
        <v>0</v>
      </c>
      <c r="J40" s="231"/>
      <c r="K40" s="232">
        <f>ROUND(E40*J40,2)</f>
        <v>0</v>
      </c>
      <c r="L40" s="232">
        <v>21</v>
      </c>
      <c r="M40" s="232">
        <f>G40*(1+L40/100)</f>
        <v>0</v>
      </c>
      <c r="N40" s="222">
        <v>3.8000000000000002E-4</v>
      </c>
      <c r="O40" s="222">
        <f>ROUND(E40*N40,5)</f>
        <v>4.3699999999999998E-3</v>
      </c>
      <c r="P40" s="222">
        <v>0</v>
      </c>
      <c r="Q40" s="222">
        <f>ROUND(E40*P40,5)</f>
        <v>0</v>
      </c>
      <c r="R40" s="222"/>
      <c r="S40" s="222"/>
      <c r="T40" s="223">
        <v>0.32</v>
      </c>
      <c r="U40" s="222">
        <f>ROUND(E40*T40,2)</f>
        <v>3.68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105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/>
      <c r="B41" s="219"/>
      <c r="C41" s="265" t="s">
        <v>151</v>
      </c>
      <c r="D41" s="224"/>
      <c r="E41" s="229">
        <v>3.5</v>
      </c>
      <c r="F41" s="232"/>
      <c r="G41" s="232"/>
      <c r="H41" s="232"/>
      <c r="I41" s="232"/>
      <c r="J41" s="232"/>
      <c r="K41" s="232"/>
      <c r="L41" s="232"/>
      <c r="M41" s="232"/>
      <c r="N41" s="222"/>
      <c r="O41" s="222"/>
      <c r="P41" s="222"/>
      <c r="Q41" s="222"/>
      <c r="R41" s="222"/>
      <c r="S41" s="222"/>
      <c r="T41" s="223"/>
      <c r="U41" s="222"/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107</v>
      </c>
      <c r="AF41" s="212">
        <v>0</v>
      </c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/>
      <c r="B42" s="219"/>
      <c r="C42" s="265" t="s">
        <v>152</v>
      </c>
      <c r="D42" s="224"/>
      <c r="E42" s="229">
        <v>3.5</v>
      </c>
      <c r="F42" s="232"/>
      <c r="G42" s="232"/>
      <c r="H42" s="232"/>
      <c r="I42" s="232"/>
      <c r="J42" s="232"/>
      <c r="K42" s="232"/>
      <c r="L42" s="232"/>
      <c r="M42" s="232"/>
      <c r="N42" s="222"/>
      <c r="O42" s="222"/>
      <c r="P42" s="222"/>
      <c r="Q42" s="222"/>
      <c r="R42" s="222"/>
      <c r="S42" s="222"/>
      <c r="T42" s="223"/>
      <c r="U42" s="222"/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107</v>
      </c>
      <c r="AF42" s="212">
        <v>0</v>
      </c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/>
      <c r="B43" s="219"/>
      <c r="C43" s="265" t="s">
        <v>153</v>
      </c>
      <c r="D43" s="224"/>
      <c r="E43" s="229">
        <v>4.5</v>
      </c>
      <c r="F43" s="232"/>
      <c r="G43" s="232"/>
      <c r="H43" s="232"/>
      <c r="I43" s="232"/>
      <c r="J43" s="232"/>
      <c r="K43" s="232"/>
      <c r="L43" s="232"/>
      <c r="M43" s="232"/>
      <c r="N43" s="222"/>
      <c r="O43" s="222"/>
      <c r="P43" s="222"/>
      <c r="Q43" s="222"/>
      <c r="R43" s="222"/>
      <c r="S43" s="222"/>
      <c r="T43" s="223"/>
      <c r="U43" s="222"/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107</v>
      </c>
      <c r="AF43" s="212">
        <v>0</v>
      </c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>
        <v>16</v>
      </c>
      <c r="B44" s="219" t="s">
        <v>154</v>
      </c>
      <c r="C44" s="264" t="s">
        <v>155</v>
      </c>
      <c r="D44" s="221" t="s">
        <v>110</v>
      </c>
      <c r="E44" s="228">
        <v>23.5</v>
      </c>
      <c r="F44" s="231"/>
      <c r="G44" s="232">
        <f>ROUND(E44*F44,2)</f>
        <v>0</v>
      </c>
      <c r="H44" s="231"/>
      <c r="I44" s="232">
        <f>ROUND(E44*H44,2)</f>
        <v>0</v>
      </c>
      <c r="J44" s="231"/>
      <c r="K44" s="232">
        <f>ROUND(E44*J44,2)</f>
        <v>0</v>
      </c>
      <c r="L44" s="232">
        <v>21</v>
      </c>
      <c r="M44" s="232">
        <f>G44*(1+L44/100)</f>
        <v>0</v>
      </c>
      <c r="N44" s="222">
        <v>4.6999999999999999E-4</v>
      </c>
      <c r="O44" s="222">
        <f>ROUND(E44*N44,5)</f>
        <v>1.1050000000000001E-2</v>
      </c>
      <c r="P44" s="222">
        <v>0</v>
      </c>
      <c r="Q44" s="222">
        <f>ROUND(E44*P44,5)</f>
        <v>0</v>
      </c>
      <c r="R44" s="222"/>
      <c r="S44" s="222"/>
      <c r="T44" s="223">
        <v>0.35899999999999999</v>
      </c>
      <c r="U44" s="222">
        <f>ROUND(E44*T44,2)</f>
        <v>8.44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105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/>
      <c r="B45" s="219"/>
      <c r="C45" s="265" t="s">
        <v>156</v>
      </c>
      <c r="D45" s="224"/>
      <c r="E45" s="229">
        <v>8.5</v>
      </c>
      <c r="F45" s="232"/>
      <c r="G45" s="232"/>
      <c r="H45" s="232"/>
      <c r="I45" s="232"/>
      <c r="J45" s="232"/>
      <c r="K45" s="232"/>
      <c r="L45" s="232"/>
      <c r="M45" s="232"/>
      <c r="N45" s="222"/>
      <c r="O45" s="222"/>
      <c r="P45" s="222"/>
      <c r="Q45" s="222"/>
      <c r="R45" s="222"/>
      <c r="S45" s="222"/>
      <c r="T45" s="223"/>
      <c r="U45" s="222"/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107</v>
      </c>
      <c r="AF45" s="212">
        <v>0</v>
      </c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/>
      <c r="B46" s="219"/>
      <c r="C46" s="265" t="s">
        <v>157</v>
      </c>
      <c r="D46" s="224"/>
      <c r="E46" s="229">
        <v>8.5</v>
      </c>
      <c r="F46" s="232"/>
      <c r="G46" s="232"/>
      <c r="H46" s="232"/>
      <c r="I46" s="232"/>
      <c r="J46" s="232"/>
      <c r="K46" s="232"/>
      <c r="L46" s="232"/>
      <c r="M46" s="232"/>
      <c r="N46" s="222"/>
      <c r="O46" s="222"/>
      <c r="P46" s="222"/>
      <c r="Q46" s="222"/>
      <c r="R46" s="222"/>
      <c r="S46" s="222"/>
      <c r="T46" s="223"/>
      <c r="U46" s="222"/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107</v>
      </c>
      <c r="AF46" s="212">
        <v>0</v>
      </c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/>
      <c r="B47" s="219"/>
      <c r="C47" s="265" t="s">
        <v>158</v>
      </c>
      <c r="D47" s="224"/>
      <c r="E47" s="229">
        <v>6.5</v>
      </c>
      <c r="F47" s="232"/>
      <c r="G47" s="232"/>
      <c r="H47" s="232"/>
      <c r="I47" s="232"/>
      <c r="J47" s="232"/>
      <c r="K47" s="232"/>
      <c r="L47" s="232"/>
      <c r="M47" s="232"/>
      <c r="N47" s="222"/>
      <c r="O47" s="222"/>
      <c r="P47" s="222"/>
      <c r="Q47" s="222"/>
      <c r="R47" s="222"/>
      <c r="S47" s="222"/>
      <c r="T47" s="223"/>
      <c r="U47" s="22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107</v>
      </c>
      <c r="AF47" s="212">
        <v>0</v>
      </c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>
        <v>17</v>
      </c>
      <c r="B48" s="219" t="s">
        <v>159</v>
      </c>
      <c r="C48" s="264" t="s">
        <v>160</v>
      </c>
      <c r="D48" s="221" t="s">
        <v>110</v>
      </c>
      <c r="E48" s="228">
        <v>21</v>
      </c>
      <c r="F48" s="231"/>
      <c r="G48" s="232">
        <f>ROUND(E48*F48,2)</f>
        <v>0</v>
      </c>
      <c r="H48" s="231"/>
      <c r="I48" s="232">
        <f>ROUND(E48*H48,2)</f>
        <v>0</v>
      </c>
      <c r="J48" s="231"/>
      <c r="K48" s="232">
        <f>ROUND(E48*J48,2)</f>
        <v>0</v>
      </c>
      <c r="L48" s="232">
        <v>21</v>
      </c>
      <c r="M48" s="232">
        <f>G48*(1+L48/100)</f>
        <v>0</v>
      </c>
      <c r="N48" s="222">
        <v>6.9999999999999999E-4</v>
      </c>
      <c r="O48" s="222">
        <f>ROUND(E48*N48,5)</f>
        <v>1.47E-2</v>
      </c>
      <c r="P48" s="222">
        <v>0</v>
      </c>
      <c r="Q48" s="222">
        <f>ROUND(E48*P48,5)</f>
        <v>0</v>
      </c>
      <c r="R48" s="222"/>
      <c r="S48" s="222"/>
      <c r="T48" s="223">
        <v>0.45200000000000001</v>
      </c>
      <c r="U48" s="222">
        <f>ROUND(E48*T48,2)</f>
        <v>9.49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105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/>
      <c r="B49" s="219"/>
      <c r="C49" s="265" t="s">
        <v>161</v>
      </c>
      <c r="D49" s="224"/>
      <c r="E49" s="229">
        <v>7.2</v>
      </c>
      <c r="F49" s="232"/>
      <c r="G49" s="232"/>
      <c r="H49" s="232"/>
      <c r="I49" s="232"/>
      <c r="J49" s="232"/>
      <c r="K49" s="232"/>
      <c r="L49" s="232"/>
      <c r="M49" s="232"/>
      <c r="N49" s="222"/>
      <c r="O49" s="222"/>
      <c r="P49" s="222"/>
      <c r="Q49" s="222"/>
      <c r="R49" s="222"/>
      <c r="S49" s="222"/>
      <c r="T49" s="223"/>
      <c r="U49" s="222"/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107</v>
      </c>
      <c r="AF49" s="212">
        <v>0</v>
      </c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/>
      <c r="B50" s="219"/>
      <c r="C50" s="265" t="s">
        <v>162</v>
      </c>
      <c r="D50" s="224"/>
      <c r="E50" s="229">
        <v>7.2</v>
      </c>
      <c r="F50" s="232"/>
      <c r="G50" s="232"/>
      <c r="H50" s="232"/>
      <c r="I50" s="232"/>
      <c r="J50" s="232"/>
      <c r="K50" s="232"/>
      <c r="L50" s="232"/>
      <c r="M50" s="232"/>
      <c r="N50" s="222"/>
      <c r="O50" s="222"/>
      <c r="P50" s="222"/>
      <c r="Q50" s="222"/>
      <c r="R50" s="222"/>
      <c r="S50" s="222"/>
      <c r="T50" s="223"/>
      <c r="U50" s="222"/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107</v>
      </c>
      <c r="AF50" s="212">
        <v>0</v>
      </c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/>
      <c r="B51" s="219"/>
      <c r="C51" s="265" t="s">
        <v>163</v>
      </c>
      <c r="D51" s="224"/>
      <c r="E51" s="229">
        <v>6.6</v>
      </c>
      <c r="F51" s="232"/>
      <c r="G51" s="232"/>
      <c r="H51" s="232"/>
      <c r="I51" s="232"/>
      <c r="J51" s="232"/>
      <c r="K51" s="232"/>
      <c r="L51" s="232"/>
      <c r="M51" s="232"/>
      <c r="N51" s="222"/>
      <c r="O51" s="222"/>
      <c r="P51" s="222"/>
      <c r="Q51" s="222"/>
      <c r="R51" s="222"/>
      <c r="S51" s="222"/>
      <c r="T51" s="223"/>
      <c r="U51" s="222"/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107</v>
      </c>
      <c r="AF51" s="212">
        <v>0</v>
      </c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3">
        <v>18</v>
      </c>
      <c r="B52" s="219" t="s">
        <v>164</v>
      </c>
      <c r="C52" s="264" t="s">
        <v>165</v>
      </c>
      <c r="D52" s="221" t="s">
        <v>110</v>
      </c>
      <c r="E52" s="228">
        <v>51</v>
      </c>
      <c r="F52" s="231"/>
      <c r="G52" s="232">
        <f>ROUND(E52*F52,2)</f>
        <v>0</v>
      </c>
      <c r="H52" s="231"/>
      <c r="I52" s="232">
        <f>ROUND(E52*H52,2)</f>
        <v>0</v>
      </c>
      <c r="J52" s="231"/>
      <c r="K52" s="232">
        <f>ROUND(E52*J52,2)</f>
        <v>0</v>
      </c>
      <c r="L52" s="232">
        <v>21</v>
      </c>
      <c r="M52" s="232">
        <f>G52*(1+L52/100)</f>
        <v>0</v>
      </c>
      <c r="N52" s="222">
        <v>1.5200000000000001E-3</v>
      </c>
      <c r="O52" s="222">
        <f>ROUND(E52*N52,5)</f>
        <v>7.7520000000000006E-2</v>
      </c>
      <c r="P52" s="222">
        <v>0</v>
      </c>
      <c r="Q52" s="222">
        <f>ROUND(E52*P52,5)</f>
        <v>0</v>
      </c>
      <c r="R52" s="222"/>
      <c r="S52" s="222"/>
      <c r="T52" s="223">
        <v>1.173</v>
      </c>
      <c r="U52" s="222">
        <f>ROUND(E52*T52,2)</f>
        <v>59.82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105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/>
      <c r="B53" s="219"/>
      <c r="C53" s="265" t="s">
        <v>166</v>
      </c>
      <c r="D53" s="224"/>
      <c r="E53" s="229">
        <v>17.899999999999999</v>
      </c>
      <c r="F53" s="232"/>
      <c r="G53" s="232"/>
      <c r="H53" s="232"/>
      <c r="I53" s="232"/>
      <c r="J53" s="232"/>
      <c r="K53" s="232"/>
      <c r="L53" s="232"/>
      <c r="M53" s="232"/>
      <c r="N53" s="222"/>
      <c r="O53" s="222"/>
      <c r="P53" s="222"/>
      <c r="Q53" s="222"/>
      <c r="R53" s="222"/>
      <c r="S53" s="222"/>
      <c r="T53" s="223"/>
      <c r="U53" s="222"/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107</v>
      </c>
      <c r="AF53" s="212">
        <v>0</v>
      </c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/>
      <c r="B54" s="219"/>
      <c r="C54" s="265" t="s">
        <v>167</v>
      </c>
      <c r="D54" s="224"/>
      <c r="E54" s="229">
        <v>17.899999999999999</v>
      </c>
      <c r="F54" s="232"/>
      <c r="G54" s="232"/>
      <c r="H54" s="232"/>
      <c r="I54" s="232"/>
      <c r="J54" s="232"/>
      <c r="K54" s="232"/>
      <c r="L54" s="232"/>
      <c r="M54" s="232"/>
      <c r="N54" s="222"/>
      <c r="O54" s="222"/>
      <c r="P54" s="222"/>
      <c r="Q54" s="222"/>
      <c r="R54" s="222"/>
      <c r="S54" s="222"/>
      <c r="T54" s="223"/>
      <c r="U54" s="222"/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107</v>
      </c>
      <c r="AF54" s="212">
        <v>0</v>
      </c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3"/>
      <c r="B55" s="219"/>
      <c r="C55" s="265" t="s">
        <v>168</v>
      </c>
      <c r="D55" s="224"/>
      <c r="E55" s="229">
        <v>15.2</v>
      </c>
      <c r="F55" s="232"/>
      <c r="G55" s="232"/>
      <c r="H55" s="232"/>
      <c r="I55" s="232"/>
      <c r="J55" s="232"/>
      <c r="K55" s="232"/>
      <c r="L55" s="232"/>
      <c r="M55" s="232"/>
      <c r="N55" s="222"/>
      <c r="O55" s="222"/>
      <c r="P55" s="222"/>
      <c r="Q55" s="222"/>
      <c r="R55" s="222"/>
      <c r="S55" s="222"/>
      <c r="T55" s="223"/>
      <c r="U55" s="222"/>
      <c r="V55" s="212"/>
      <c r="W55" s="212"/>
      <c r="X55" s="212"/>
      <c r="Y55" s="212"/>
      <c r="Z55" s="212"/>
      <c r="AA55" s="212"/>
      <c r="AB55" s="212"/>
      <c r="AC55" s="212"/>
      <c r="AD55" s="212"/>
      <c r="AE55" s="212" t="s">
        <v>107</v>
      </c>
      <c r="AF55" s="212">
        <v>0</v>
      </c>
      <c r="AG55" s="212"/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3">
        <v>19</v>
      </c>
      <c r="B56" s="219" t="s">
        <v>169</v>
      </c>
      <c r="C56" s="264" t="s">
        <v>170</v>
      </c>
      <c r="D56" s="221" t="s">
        <v>110</v>
      </c>
      <c r="E56" s="228">
        <v>107</v>
      </c>
      <c r="F56" s="231"/>
      <c r="G56" s="232">
        <f>ROUND(E56*F56,2)</f>
        <v>0</v>
      </c>
      <c r="H56" s="231"/>
      <c r="I56" s="232">
        <f>ROUND(E56*H56,2)</f>
        <v>0</v>
      </c>
      <c r="J56" s="231"/>
      <c r="K56" s="232">
        <f>ROUND(E56*J56,2)</f>
        <v>0</v>
      </c>
      <c r="L56" s="232">
        <v>21</v>
      </c>
      <c r="M56" s="232">
        <f>G56*(1+L56/100)</f>
        <v>0</v>
      </c>
      <c r="N56" s="222">
        <v>0</v>
      </c>
      <c r="O56" s="222">
        <f>ROUND(E56*N56,5)</f>
        <v>0</v>
      </c>
      <c r="P56" s="222">
        <v>0</v>
      </c>
      <c r="Q56" s="222">
        <f>ROUND(E56*P56,5)</f>
        <v>0</v>
      </c>
      <c r="R56" s="222"/>
      <c r="S56" s="222"/>
      <c r="T56" s="223">
        <v>5.8999999999999997E-2</v>
      </c>
      <c r="U56" s="222">
        <f>ROUND(E56*T56,2)</f>
        <v>6.31</v>
      </c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105</v>
      </c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/>
      <c r="B57" s="219"/>
      <c r="C57" s="265" t="s">
        <v>171</v>
      </c>
      <c r="D57" s="224"/>
      <c r="E57" s="229">
        <v>123.1</v>
      </c>
      <c r="F57" s="232"/>
      <c r="G57" s="232"/>
      <c r="H57" s="232"/>
      <c r="I57" s="232"/>
      <c r="J57" s="232"/>
      <c r="K57" s="232"/>
      <c r="L57" s="232"/>
      <c r="M57" s="232"/>
      <c r="N57" s="222"/>
      <c r="O57" s="222"/>
      <c r="P57" s="222"/>
      <c r="Q57" s="222"/>
      <c r="R57" s="222"/>
      <c r="S57" s="222"/>
      <c r="T57" s="223"/>
      <c r="U57" s="222"/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107</v>
      </c>
      <c r="AF57" s="212">
        <v>0</v>
      </c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>
        <v>20</v>
      </c>
      <c r="B58" s="219" t="s">
        <v>172</v>
      </c>
      <c r="C58" s="264" t="s">
        <v>173</v>
      </c>
      <c r="D58" s="221" t="s">
        <v>116</v>
      </c>
      <c r="E58" s="228">
        <v>0.11</v>
      </c>
      <c r="F58" s="231"/>
      <c r="G58" s="232">
        <f>ROUND(E58*F58,2)</f>
        <v>0</v>
      </c>
      <c r="H58" s="231"/>
      <c r="I58" s="232">
        <f>ROUND(E58*H58,2)</f>
        <v>0</v>
      </c>
      <c r="J58" s="231"/>
      <c r="K58" s="232">
        <f>ROUND(E58*J58,2)</f>
        <v>0</v>
      </c>
      <c r="L58" s="232">
        <v>21</v>
      </c>
      <c r="M58" s="232">
        <f>G58*(1+L58/100)</f>
        <v>0</v>
      </c>
      <c r="N58" s="222">
        <v>0</v>
      </c>
      <c r="O58" s="222">
        <f>ROUND(E58*N58,5)</f>
        <v>0</v>
      </c>
      <c r="P58" s="222">
        <v>0</v>
      </c>
      <c r="Q58" s="222">
        <f>ROUND(E58*P58,5)</f>
        <v>0</v>
      </c>
      <c r="R58" s="222"/>
      <c r="S58" s="222"/>
      <c r="T58" s="223">
        <v>1.575</v>
      </c>
      <c r="U58" s="222">
        <f>ROUND(E58*T58,2)</f>
        <v>0.17</v>
      </c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105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>
        <v>21</v>
      </c>
      <c r="B59" s="219" t="s">
        <v>174</v>
      </c>
      <c r="C59" s="264" t="s">
        <v>175</v>
      </c>
      <c r="D59" s="221" t="s">
        <v>116</v>
      </c>
      <c r="E59" s="228">
        <v>0.9</v>
      </c>
      <c r="F59" s="231"/>
      <c r="G59" s="232">
        <f>ROUND(E59*F59,2)</f>
        <v>0</v>
      </c>
      <c r="H59" s="231"/>
      <c r="I59" s="232">
        <f>ROUND(E59*H59,2)</f>
        <v>0</v>
      </c>
      <c r="J59" s="231"/>
      <c r="K59" s="232">
        <f>ROUND(E59*J59,2)</f>
        <v>0</v>
      </c>
      <c r="L59" s="232">
        <v>21</v>
      </c>
      <c r="M59" s="232">
        <f>G59*(1+L59/100)</f>
        <v>0</v>
      </c>
      <c r="N59" s="222">
        <v>0</v>
      </c>
      <c r="O59" s="222">
        <f>ROUND(E59*N59,5)</f>
        <v>0</v>
      </c>
      <c r="P59" s="222">
        <v>0</v>
      </c>
      <c r="Q59" s="222">
        <f>ROUND(E59*P59,5)</f>
        <v>0</v>
      </c>
      <c r="R59" s="222"/>
      <c r="S59" s="222"/>
      <c r="T59" s="223">
        <v>4.93</v>
      </c>
      <c r="U59" s="222">
        <f>ROUND(E59*T59,2)</f>
        <v>4.4400000000000004</v>
      </c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105</v>
      </c>
      <c r="AF59" s="212"/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14" t="s">
        <v>100</v>
      </c>
      <c r="B60" s="220" t="s">
        <v>69</v>
      </c>
      <c r="C60" s="266" t="s">
        <v>70</v>
      </c>
      <c r="D60" s="225"/>
      <c r="E60" s="230"/>
      <c r="F60" s="233"/>
      <c r="G60" s="233">
        <f>SUMIF(AE61:AE115,"&lt;&gt;NOR",G61:G115)</f>
        <v>0</v>
      </c>
      <c r="H60" s="233"/>
      <c r="I60" s="233">
        <f>SUM(I61:I115)</f>
        <v>0</v>
      </c>
      <c r="J60" s="233"/>
      <c r="K60" s="233">
        <f>SUM(K61:K115)</f>
        <v>0</v>
      </c>
      <c r="L60" s="233"/>
      <c r="M60" s="233">
        <f>SUM(M61:M115)</f>
        <v>0</v>
      </c>
      <c r="N60" s="226"/>
      <c r="O60" s="226">
        <f>SUM(O61:O115)</f>
        <v>0.75785999999999987</v>
      </c>
      <c r="P60" s="226"/>
      <c r="Q60" s="226">
        <f>SUM(Q61:Q115)</f>
        <v>0.46801999999999994</v>
      </c>
      <c r="R60" s="226"/>
      <c r="S60" s="226"/>
      <c r="T60" s="227"/>
      <c r="U60" s="226">
        <f>SUM(U61:U115)</f>
        <v>179.12000000000003</v>
      </c>
      <c r="AE60" t="s">
        <v>101</v>
      </c>
    </row>
    <row r="61" spans="1:60" outlineLevel="1" x14ac:dyDescent="0.2">
      <c r="A61" s="213">
        <v>22</v>
      </c>
      <c r="B61" s="219" t="s">
        <v>176</v>
      </c>
      <c r="C61" s="264" t="s">
        <v>177</v>
      </c>
      <c r="D61" s="221" t="s">
        <v>110</v>
      </c>
      <c r="E61" s="228">
        <v>34</v>
      </c>
      <c r="F61" s="231"/>
      <c r="G61" s="232">
        <f>ROUND(E61*F61,2)</f>
        <v>0</v>
      </c>
      <c r="H61" s="231"/>
      <c r="I61" s="232">
        <f>ROUND(E61*H61,2)</f>
        <v>0</v>
      </c>
      <c r="J61" s="231"/>
      <c r="K61" s="232">
        <f>ROUND(E61*J61,2)</f>
        <v>0</v>
      </c>
      <c r="L61" s="232">
        <v>21</v>
      </c>
      <c r="M61" s="232">
        <f>G61*(1+L61/100)</f>
        <v>0</v>
      </c>
      <c r="N61" s="222">
        <v>3.9199999999999999E-3</v>
      </c>
      <c r="O61" s="222">
        <f>ROUND(E61*N61,5)</f>
        <v>0.13328000000000001</v>
      </c>
      <c r="P61" s="222">
        <v>0</v>
      </c>
      <c r="Q61" s="222">
        <f>ROUND(E61*P61,5)</f>
        <v>0</v>
      </c>
      <c r="R61" s="222"/>
      <c r="S61" s="222"/>
      <c r="T61" s="223">
        <v>0.52200000000000002</v>
      </c>
      <c r="U61" s="222">
        <f>ROUND(E61*T61,2)</f>
        <v>17.75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105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/>
      <c r="B62" s="219"/>
      <c r="C62" s="265" t="s">
        <v>178</v>
      </c>
      <c r="D62" s="224"/>
      <c r="E62" s="229">
        <v>10.5</v>
      </c>
      <c r="F62" s="232"/>
      <c r="G62" s="232"/>
      <c r="H62" s="232"/>
      <c r="I62" s="232"/>
      <c r="J62" s="232"/>
      <c r="K62" s="232"/>
      <c r="L62" s="232"/>
      <c r="M62" s="232"/>
      <c r="N62" s="222"/>
      <c r="O62" s="222"/>
      <c r="P62" s="222"/>
      <c r="Q62" s="222"/>
      <c r="R62" s="222"/>
      <c r="S62" s="222"/>
      <c r="T62" s="223"/>
      <c r="U62" s="222"/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107</v>
      </c>
      <c r="AF62" s="212">
        <v>0</v>
      </c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3"/>
      <c r="B63" s="219"/>
      <c r="C63" s="265" t="s">
        <v>179</v>
      </c>
      <c r="D63" s="224"/>
      <c r="E63" s="229">
        <v>10.5</v>
      </c>
      <c r="F63" s="232"/>
      <c r="G63" s="232"/>
      <c r="H63" s="232"/>
      <c r="I63" s="232"/>
      <c r="J63" s="232"/>
      <c r="K63" s="232"/>
      <c r="L63" s="232"/>
      <c r="M63" s="232"/>
      <c r="N63" s="222"/>
      <c r="O63" s="222"/>
      <c r="P63" s="222"/>
      <c r="Q63" s="222"/>
      <c r="R63" s="222"/>
      <c r="S63" s="222"/>
      <c r="T63" s="223"/>
      <c r="U63" s="222"/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107</v>
      </c>
      <c r="AF63" s="212">
        <v>0</v>
      </c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3"/>
      <c r="B64" s="219"/>
      <c r="C64" s="265" t="s">
        <v>180</v>
      </c>
      <c r="D64" s="224"/>
      <c r="E64" s="229">
        <v>13</v>
      </c>
      <c r="F64" s="232"/>
      <c r="G64" s="232"/>
      <c r="H64" s="232"/>
      <c r="I64" s="232"/>
      <c r="J64" s="232"/>
      <c r="K64" s="232"/>
      <c r="L64" s="232"/>
      <c r="M64" s="232"/>
      <c r="N64" s="222"/>
      <c r="O64" s="222"/>
      <c r="P64" s="222"/>
      <c r="Q64" s="222"/>
      <c r="R64" s="222"/>
      <c r="S64" s="222"/>
      <c r="T64" s="223"/>
      <c r="U64" s="222"/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107</v>
      </c>
      <c r="AF64" s="212">
        <v>0</v>
      </c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>
        <v>23</v>
      </c>
      <c r="B65" s="219" t="s">
        <v>181</v>
      </c>
      <c r="C65" s="264" t="s">
        <v>182</v>
      </c>
      <c r="D65" s="221" t="s">
        <v>110</v>
      </c>
      <c r="E65" s="228">
        <v>29.5</v>
      </c>
      <c r="F65" s="231"/>
      <c r="G65" s="232">
        <f>ROUND(E65*F65,2)</f>
        <v>0</v>
      </c>
      <c r="H65" s="231"/>
      <c r="I65" s="232">
        <f>ROUND(E65*H65,2)</f>
        <v>0</v>
      </c>
      <c r="J65" s="231"/>
      <c r="K65" s="232">
        <f>ROUND(E65*J65,2)</f>
        <v>0</v>
      </c>
      <c r="L65" s="232">
        <v>21</v>
      </c>
      <c r="M65" s="232">
        <f>G65*(1+L65/100)</f>
        <v>0</v>
      </c>
      <c r="N65" s="222">
        <v>3.9899999999999996E-3</v>
      </c>
      <c r="O65" s="222">
        <f>ROUND(E65*N65,5)</f>
        <v>0.11771</v>
      </c>
      <c r="P65" s="222">
        <v>0</v>
      </c>
      <c r="Q65" s="222">
        <f>ROUND(E65*P65,5)</f>
        <v>0</v>
      </c>
      <c r="R65" s="222"/>
      <c r="S65" s="222"/>
      <c r="T65" s="223">
        <v>0.54290000000000005</v>
      </c>
      <c r="U65" s="222">
        <f>ROUND(E65*T65,2)</f>
        <v>16.02</v>
      </c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105</v>
      </c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3"/>
      <c r="B66" s="219"/>
      <c r="C66" s="265" t="s">
        <v>183</v>
      </c>
      <c r="D66" s="224"/>
      <c r="E66" s="229">
        <v>10.5</v>
      </c>
      <c r="F66" s="232"/>
      <c r="G66" s="232"/>
      <c r="H66" s="232"/>
      <c r="I66" s="232"/>
      <c r="J66" s="232"/>
      <c r="K66" s="232"/>
      <c r="L66" s="232"/>
      <c r="M66" s="232"/>
      <c r="N66" s="222"/>
      <c r="O66" s="222"/>
      <c r="P66" s="222"/>
      <c r="Q66" s="222"/>
      <c r="R66" s="222"/>
      <c r="S66" s="222"/>
      <c r="T66" s="223"/>
      <c r="U66" s="222"/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107</v>
      </c>
      <c r="AF66" s="212">
        <v>0</v>
      </c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/>
      <c r="B67" s="219"/>
      <c r="C67" s="265" t="s">
        <v>184</v>
      </c>
      <c r="D67" s="224"/>
      <c r="E67" s="229">
        <v>10.5</v>
      </c>
      <c r="F67" s="232"/>
      <c r="G67" s="232"/>
      <c r="H67" s="232"/>
      <c r="I67" s="232"/>
      <c r="J67" s="232"/>
      <c r="K67" s="232"/>
      <c r="L67" s="232"/>
      <c r="M67" s="232"/>
      <c r="N67" s="222"/>
      <c r="O67" s="222"/>
      <c r="P67" s="222"/>
      <c r="Q67" s="222"/>
      <c r="R67" s="222"/>
      <c r="S67" s="222"/>
      <c r="T67" s="223"/>
      <c r="U67" s="222"/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107</v>
      </c>
      <c r="AF67" s="212">
        <v>0</v>
      </c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3"/>
      <c r="B68" s="219"/>
      <c r="C68" s="265" t="s">
        <v>185</v>
      </c>
      <c r="D68" s="224"/>
      <c r="E68" s="229">
        <v>8.5</v>
      </c>
      <c r="F68" s="232"/>
      <c r="G68" s="232"/>
      <c r="H68" s="232"/>
      <c r="I68" s="232"/>
      <c r="J68" s="232"/>
      <c r="K68" s="232"/>
      <c r="L68" s="232"/>
      <c r="M68" s="232"/>
      <c r="N68" s="222"/>
      <c r="O68" s="222"/>
      <c r="P68" s="222"/>
      <c r="Q68" s="222"/>
      <c r="R68" s="222"/>
      <c r="S68" s="222"/>
      <c r="T68" s="223"/>
      <c r="U68" s="222"/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107</v>
      </c>
      <c r="AF68" s="212">
        <v>0</v>
      </c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>
        <v>24</v>
      </c>
      <c r="B69" s="219" t="s">
        <v>186</v>
      </c>
      <c r="C69" s="264" t="s">
        <v>187</v>
      </c>
      <c r="D69" s="221" t="s">
        <v>110</v>
      </c>
      <c r="E69" s="228">
        <v>7.7</v>
      </c>
      <c r="F69" s="231"/>
      <c r="G69" s="232">
        <f>ROUND(E69*F69,2)</f>
        <v>0</v>
      </c>
      <c r="H69" s="231"/>
      <c r="I69" s="232">
        <f>ROUND(E69*H69,2)</f>
        <v>0</v>
      </c>
      <c r="J69" s="231"/>
      <c r="K69" s="232">
        <f>ROUND(E69*J69,2)</f>
        <v>0</v>
      </c>
      <c r="L69" s="232">
        <v>21</v>
      </c>
      <c r="M69" s="232">
        <f>G69*(1+L69/100)</f>
        <v>0</v>
      </c>
      <c r="N69" s="222">
        <v>5.1799999999999997E-3</v>
      </c>
      <c r="O69" s="222">
        <f>ROUND(E69*N69,5)</f>
        <v>3.9890000000000002E-2</v>
      </c>
      <c r="P69" s="222">
        <v>0</v>
      </c>
      <c r="Q69" s="222">
        <f>ROUND(E69*P69,5)</f>
        <v>0</v>
      </c>
      <c r="R69" s="222"/>
      <c r="S69" s="222"/>
      <c r="T69" s="223">
        <v>0.63429999999999997</v>
      </c>
      <c r="U69" s="222">
        <f>ROUND(E69*T69,2)</f>
        <v>4.88</v>
      </c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105</v>
      </c>
      <c r="AF69" s="212"/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3"/>
      <c r="B70" s="219"/>
      <c r="C70" s="265" t="s">
        <v>188</v>
      </c>
      <c r="D70" s="224"/>
      <c r="E70" s="229"/>
      <c r="F70" s="232"/>
      <c r="G70" s="232"/>
      <c r="H70" s="232"/>
      <c r="I70" s="232"/>
      <c r="J70" s="232"/>
      <c r="K70" s="232"/>
      <c r="L70" s="232"/>
      <c r="M70" s="232"/>
      <c r="N70" s="222"/>
      <c r="O70" s="222"/>
      <c r="P70" s="222"/>
      <c r="Q70" s="222"/>
      <c r="R70" s="222"/>
      <c r="S70" s="222"/>
      <c r="T70" s="223"/>
      <c r="U70" s="222"/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107</v>
      </c>
      <c r="AF70" s="212">
        <v>0</v>
      </c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/>
      <c r="B71" s="219"/>
      <c r="C71" s="265" t="s">
        <v>189</v>
      </c>
      <c r="D71" s="224"/>
      <c r="E71" s="229">
        <v>5.7</v>
      </c>
      <c r="F71" s="232"/>
      <c r="G71" s="232"/>
      <c r="H71" s="232"/>
      <c r="I71" s="232"/>
      <c r="J71" s="232"/>
      <c r="K71" s="232"/>
      <c r="L71" s="232"/>
      <c r="M71" s="232"/>
      <c r="N71" s="222"/>
      <c r="O71" s="222"/>
      <c r="P71" s="222"/>
      <c r="Q71" s="222"/>
      <c r="R71" s="222"/>
      <c r="S71" s="222"/>
      <c r="T71" s="223"/>
      <c r="U71" s="222"/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107</v>
      </c>
      <c r="AF71" s="212">
        <v>0</v>
      </c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3"/>
      <c r="B72" s="219"/>
      <c r="C72" s="265" t="s">
        <v>190</v>
      </c>
      <c r="D72" s="224"/>
      <c r="E72" s="229">
        <v>2</v>
      </c>
      <c r="F72" s="232"/>
      <c r="G72" s="232"/>
      <c r="H72" s="232"/>
      <c r="I72" s="232"/>
      <c r="J72" s="232"/>
      <c r="K72" s="232"/>
      <c r="L72" s="232"/>
      <c r="M72" s="232"/>
      <c r="N72" s="222"/>
      <c r="O72" s="222"/>
      <c r="P72" s="222"/>
      <c r="Q72" s="222"/>
      <c r="R72" s="222"/>
      <c r="S72" s="222"/>
      <c r="T72" s="223"/>
      <c r="U72" s="222"/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107</v>
      </c>
      <c r="AF72" s="212">
        <v>0</v>
      </c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>
        <v>25</v>
      </c>
      <c r="B73" s="219" t="s">
        <v>191</v>
      </c>
      <c r="C73" s="264" t="s">
        <v>192</v>
      </c>
      <c r="D73" s="221" t="s">
        <v>110</v>
      </c>
      <c r="E73" s="228">
        <v>16.399999999999999</v>
      </c>
      <c r="F73" s="231"/>
      <c r="G73" s="232">
        <f>ROUND(E73*F73,2)</f>
        <v>0</v>
      </c>
      <c r="H73" s="231"/>
      <c r="I73" s="232">
        <f>ROUND(E73*H73,2)</f>
        <v>0</v>
      </c>
      <c r="J73" s="231"/>
      <c r="K73" s="232">
        <f>ROUND(E73*J73,2)</f>
        <v>0</v>
      </c>
      <c r="L73" s="232">
        <v>21</v>
      </c>
      <c r="M73" s="232">
        <f>G73*(1+L73/100)</f>
        <v>0</v>
      </c>
      <c r="N73" s="222">
        <v>5.3499999999999997E-3</v>
      </c>
      <c r="O73" s="222">
        <f>ROUND(E73*N73,5)</f>
        <v>8.7739999999999999E-2</v>
      </c>
      <c r="P73" s="222">
        <v>0</v>
      </c>
      <c r="Q73" s="222">
        <f>ROUND(E73*P73,5)</f>
        <v>0</v>
      </c>
      <c r="R73" s="222"/>
      <c r="S73" s="222"/>
      <c r="T73" s="223">
        <v>0.68279999999999996</v>
      </c>
      <c r="U73" s="222">
        <f>ROUND(E73*T73,2)</f>
        <v>11.2</v>
      </c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105</v>
      </c>
      <c r="AF73" s="212"/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/>
      <c r="B74" s="219"/>
      <c r="C74" s="265" t="s">
        <v>193</v>
      </c>
      <c r="D74" s="224"/>
      <c r="E74" s="229">
        <v>10.8</v>
      </c>
      <c r="F74" s="232"/>
      <c r="G74" s="232"/>
      <c r="H74" s="232"/>
      <c r="I74" s="232"/>
      <c r="J74" s="232"/>
      <c r="K74" s="232"/>
      <c r="L74" s="232"/>
      <c r="M74" s="232"/>
      <c r="N74" s="222"/>
      <c r="O74" s="222"/>
      <c r="P74" s="222"/>
      <c r="Q74" s="222"/>
      <c r="R74" s="222"/>
      <c r="S74" s="222"/>
      <c r="T74" s="223"/>
      <c r="U74" s="222"/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107</v>
      </c>
      <c r="AF74" s="212">
        <v>0</v>
      </c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3"/>
      <c r="B75" s="219"/>
      <c r="C75" s="265" t="s">
        <v>194</v>
      </c>
      <c r="D75" s="224"/>
      <c r="E75" s="229">
        <v>5.0999999999999996</v>
      </c>
      <c r="F75" s="232"/>
      <c r="G75" s="232"/>
      <c r="H75" s="232"/>
      <c r="I75" s="232"/>
      <c r="J75" s="232"/>
      <c r="K75" s="232"/>
      <c r="L75" s="232"/>
      <c r="M75" s="232"/>
      <c r="N75" s="222"/>
      <c r="O75" s="222"/>
      <c r="P75" s="222"/>
      <c r="Q75" s="222"/>
      <c r="R75" s="222"/>
      <c r="S75" s="222"/>
      <c r="T75" s="223"/>
      <c r="U75" s="222"/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107</v>
      </c>
      <c r="AF75" s="212">
        <v>0</v>
      </c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/>
      <c r="B76" s="219"/>
      <c r="C76" s="265" t="s">
        <v>195</v>
      </c>
      <c r="D76" s="224"/>
      <c r="E76" s="229">
        <v>0.5</v>
      </c>
      <c r="F76" s="232"/>
      <c r="G76" s="232"/>
      <c r="H76" s="232"/>
      <c r="I76" s="232"/>
      <c r="J76" s="232"/>
      <c r="K76" s="232"/>
      <c r="L76" s="232"/>
      <c r="M76" s="232"/>
      <c r="N76" s="222"/>
      <c r="O76" s="222"/>
      <c r="P76" s="222"/>
      <c r="Q76" s="222"/>
      <c r="R76" s="222"/>
      <c r="S76" s="222"/>
      <c r="T76" s="223"/>
      <c r="U76" s="222"/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107</v>
      </c>
      <c r="AF76" s="212">
        <v>0</v>
      </c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>
        <v>26</v>
      </c>
      <c r="B77" s="219" t="s">
        <v>196</v>
      </c>
      <c r="C77" s="264" t="s">
        <v>197</v>
      </c>
      <c r="D77" s="221" t="s">
        <v>110</v>
      </c>
      <c r="E77" s="228">
        <v>16.5</v>
      </c>
      <c r="F77" s="231"/>
      <c r="G77" s="232">
        <f>ROUND(E77*F77,2)</f>
        <v>0</v>
      </c>
      <c r="H77" s="231"/>
      <c r="I77" s="232">
        <f>ROUND(E77*H77,2)</f>
        <v>0</v>
      </c>
      <c r="J77" s="231"/>
      <c r="K77" s="232">
        <f>ROUND(E77*J77,2)</f>
        <v>0</v>
      </c>
      <c r="L77" s="232">
        <v>21</v>
      </c>
      <c r="M77" s="232">
        <f>G77*(1+L77/100)</f>
        <v>0</v>
      </c>
      <c r="N77" s="222">
        <v>3.9300000000000003E-3</v>
      </c>
      <c r="O77" s="222">
        <f>ROUND(E77*N77,5)</f>
        <v>6.4850000000000005E-2</v>
      </c>
      <c r="P77" s="222">
        <v>0</v>
      </c>
      <c r="Q77" s="222">
        <f>ROUND(E77*P77,5)</f>
        <v>0</v>
      </c>
      <c r="R77" s="222"/>
      <c r="S77" s="222"/>
      <c r="T77" s="223">
        <v>0.52200000000000002</v>
      </c>
      <c r="U77" s="222">
        <f>ROUND(E77*T77,2)</f>
        <v>8.61</v>
      </c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105</v>
      </c>
      <c r="AF77" s="212"/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3"/>
      <c r="B78" s="219"/>
      <c r="C78" s="265" t="s">
        <v>198</v>
      </c>
      <c r="D78" s="224"/>
      <c r="E78" s="229">
        <v>6</v>
      </c>
      <c r="F78" s="232"/>
      <c r="G78" s="232"/>
      <c r="H78" s="232"/>
      <c r="I78" s="232"/>
      <c r="J78" s="232"/>
      <c r="K78" s="232"/>
      <c r="L78" s="232"/>
      <c r="M78" s="232"/>
      <c r="N78" s="222"/>
      <c r="O78" s="222"/>
      <c r="P78" s="222"/>
      <c r="Q78" s="222"/>
      <c r="R78" s="222"/>
      <c r="S78" s="222"/>
      <c r="T78" s="223"/>
      <c r="U78" s="222"/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107</v>
      </c>
      <c r="AF78" s="212">
        <v>0</v>
      </c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3"/>
      <c r="B79" s="219"/>
      <c r="C79" s="265" t="s">
        <v>199</v>
      </c>
      <c r="D79" s="224"/>
      <c r="E79" s="229">
        <v>6</v>
      </c>
      <c r="F79" s="232"/>
      <c r="G79" s="232"/>
      <c r="H79" s="232"/>
      <c r="I79" s="232"/>
      <c r="J79" s="232"/>
      <c r="K79" s="232"/>
      <c r="L79" s="232"/>
      <c r="M79" s="232"/>
      <c r="N79" s="222"/>
      <c r="O79" s="222"/>
      <c r="P79" s="222"/>
      <c r="Q79" s="222"/>
      <c r="R79" s="222"/>
      <c r="S79" s="222"/>
      <c r="T79" s="223"/>
      <c r="U79" s="222"/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107</v>
      </c>
      <c r="AF79" s="212">
        <v>0</v>
      </c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/>
      <c r="B80" s="219"/>
      <c r="C80" s="265" t="s">
        <v>200</v>
      </c>
      <c r="D80" s="224"/>
      <c r="E80" s="229">
        <v>4.5</v>
      </c>
      <c r="F80" s="232"/>
      <c r="G80" s="232"/>
      <c r="H80" s="232"/>
      <c r="I80" s="232"/>
      <c r="J80" s="232"/>
      <c r="K80" s="232"/>
      <c r="L80" s="232"/>
      <c r="M80" s="232"/>
      <c r="N80" s="222"/>
      <c r="O80" s="222"/>
      <c r="P80" s="222"/>
      <c r="Q80" s="222"/>
      <c r="R80" s="222"/>
      <c r="S80" s="222"/>
      <c r="T80" s="223"/>
      <c r="U80" s="222"/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107</v>
      </c>
      <c r="AF80" s="212">
        <v>0</v>
      </c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3">
        <v>27</v>
      </c>
      <c r="B81" s="219" t="s">
        <v>201</v>
      </c>
      <c r="C81" s="264" t="s">
        <v>202</v>
      </c>
      <c r="D81" s="221" t="s">
        <v>110</v>
      </c>
      <c r="E81" s="228">
        <v>47.2</v>
      </c>
      <c r="F81" s="231"/>
      <c r="G81" s="232">
        <f>ROUND(E81*F81,2)</f>
        <v>0</v>
      </c>
      <c r="H81" s="231"/>
      <c r="I81" s="232">
        <f>ROUND(E81*H81,2)</f>
        <v>0</v>
      </c>
      <c r="J81" s="231"/>
      <c r="K81" s="232">
        <f>ROUND(E81*J81,2)</f>
        <v>0</v>
      </c>
      <c r="L81" s="232">
        <v>21</v>
      </c>
      <c r="M81" s="232">
        <f>G81*(1+L81/100)</f>
        <v>0</v>
      </c>
      <c r="N81" s="222">
        <v>4.0099999999999997E-3</v>
      </c>
      <c r="O81" s="222">
        <f>ROUND(E81*N81,5)</f>
        <v>0.18926999999999999</v>
      </c>
      <c r="P81" s="222">
        <v>0</v>
      </c>
      <c r="Q81" s="222">
        <f>ROUND(E81*P81,5)</f>
        <v>0</v>
      </c>
      <c r="R81" s="222"/>
      <c r="S81" s="222"/>
      <c r="T81" s="223">
        <v>0.54290000000000005</v>
      </c>
      <c r="U81" s="222">
        <f>ROUND(E81*T81,2)</f>
        <v>25.62</v>
      </c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105</v>
      </c>
      <c r="AF81" s="212"/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3"/>
      <c r="B82" s="219"/>
      <c r="C82" s="265" t="s">
        <v>203</v>
      </c>
      <c r="D82" s="224"/>
      <c r="E82" s="229">
        <v>18.3</v>
      </c>
      <c r="F82" s="232"/>
      <c r="G82" s="232"/>
      <c r="H82" s="232"/>
      <c r="I82" s="232"/>
      <c r="J82" s="232"/>
      <c r="K82" s="232"/>
      <c r="L82" s="232"/>
      <c r="M82" s="232"/>
      <c r="N82" s="222"/>
      <c r="O82" s="222"/>
      <c r="P82" s="222"/>
      <c r="Q82" s="222"/>
      <c r="R82" s="222"/>
      <c r="S82" s="222"/>
      <c r="T82" s="223"/>
      <c r="U82" s="222"/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107</v>
      </c>
      <c r="AF82" s="212">
        <v>0</v>
      </c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3"/>
      <c r="B83" s="219"/>
      <c r="C83" s="265" t="s">
        <v>204</v>
      </c>
      <c r="D83" s="224"/>
      <c r="E83" s="229">
        <v>21.9</v>
      </c>
      <c r="F83" s="232"/>
      <c r="G83" s="232"/>
      <c r="H83" s="232"/>
      <c r="I83" s="232"/>
      <c r="J83" s="232"/>
      <c r="K83" s="232"/>
      <c r="L83" s="232"/>
      <c r="M83" s="232"/>
      <c r="N83" s="222"/>
      <c r="O83" s="222"/>
      <c r="P83" s="222"/>
      <c r="Q83" s="222"/>
      <c r="R83" s="222"/>
      <c r="S83" s="222"/>
      <c r="T83" s="223"/>
      <c r="U83" s="222"/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107</v>
      </c>
      <c r="AF83" s="212">
        <v>0</v>
      </c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/>
      <c r="B84" s="219"/>
      <c r="C84" s="265" t="s">
        <v>205</v>
      </c>
      <c r="D84" s="224"/>
      <c r="E84" s="229">
        <v>7</v>
      </c>
      <c r="F84" s="232"/>
      <c r="G84" s="232"/>
      <c r="H84" s="232"/>
      <c r="I84" s="232"/>
      <c r="J84" s="232"/>
      <c r="K84" s="232"/>
      <c r="L84" s="232"/>
      <c r="M84" s="232"/>
      <c r="N84" s="222"/>
      <c r="O84" s="222"/>
      <c r="P84" s="222"/>
      <c r="Q84" s="222"/>
      <c r="R84" s="222"/>
      <c r="S84" s="222"/>
      <c r="T84" s="223"/>
      <c r="U84" s="222"/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107</v>
      </c>
      <c r="AF84" s="212">
        <v>0</v>
      </c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>
        <v>28</v>
      </c>
      <c r="B85" s="219" t="s">
        <v>206</v>
      </c>
      <c r="C85" s="264" t="s">
        <v>207</v>
      </c>
      <c r="D85" s="221" t="s">
        <v>110</v>
      </c>
      <c r="E85" s="228">
        <v>15.9</v>
      </c>
      <c r="F85" s="231"/>
      <c r="G85" s="232">
        <f>ROUND(E85*F85,2)</f>
        <v>0</v>
      </c>
      <c r="H85" s="231"/>
      <c r="I85" s="232">
        <f>ROUND(E85*H85,2)</f>
        <v>0</v>
      </c>
      <c r="J85" s="231"/>
      <c r="K85" s="232">
        <f>ROUND(E85*J85,2)</f>
        <v>0</v>
      </c>
      <c r="L85" s="232">
        <v>21</v>
      </c>
      <c r="M85" s="232">
        <f>G85*(1+L85/100)</f>
        <v>0</v>
      </c>
      <c r="N85" s="222">
        <v>5.2199999999999998E-3</v>
      </c>
      <c r="O85" s="222">
        <f>ROUND(E85*N85,5)</f>
        <v>8.3000000000000004E-2</v>
      </c>
      <c r="P85" s="222">
        <v>0</v>
      </c>
      <c r="Q85" s="222">
        <f>ROUND(E85*P85,5)</f>
        <v>0</v>
      </c>
      <c r="R85" s="222"/>
      <c r="S85" s="222"/>
      <c r="T85" s="223">
        <v>0.63429999999999997</v>
      </c>
      <c r="U85" s="222">
        <f>ROUND(E85*T85,2)</f>
        <v>10.09</v>
      </c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105</v>
      </c>
      <c r="AF85" s="212"/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3"/>
      <c r="B86" s="219"/>
      <c r="C86" s="265" t="s">
        <v>208</v>
      </c>
      <c r="D86" s="224"/>
      <c r="E86" s="229">
        <v>7.2</v>
      </c>
      <c r="F86" s="232"/>
      <c r="G86" s="232"/>
      <c r="H86" s="232"/>
      <c r="I86" s="232"/>
      <c r="J86" s="232"/>
      <c r="K86" s="232"/>
      <c r="L86" s="232"/>
      <c r="M86" s="232"/>
      <c r="N86" s="222"/>
      <c r="O86" s="222"/>
      <c r="P86" s="222"/>
      <c r="Q86" s="222"/>
      <c r="R86" s="222"/>
      <c r="S86" s="222"/>
      <c r="T86" s="223"/>
      <c r="U86" s="222"/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107</v>
      </c>
      <c r="AF86" s="212">
        <v>0</v>
      </c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3"/>
      <c r="B87" s="219"/>
      <c r="C87" s="265" t="s">
        <v>209</v>
      </c>
      <c r="D87" s="224"/>
      <c r="E87" s="229">
        <v>7.7</v>
      </c>
      <c r="F87" s="232"/>
      <c r="G87" s="232"/>
      <c r="H87" s="232"/>
      <c r="I87" s="232"/>
      <c r="J87" s="232"/>
      <c r="K87" s="232"/>
      <c r="L87" s="232"/>
      <c r="M87" s="232"/>
      <c r="N87" s="222"/>
      <c r="O87" s="222"/>
      <c r="P87" s="222"/>
      <c r="Q87" s="222"/>
      <c r="R87" s="222"/>
      <c r="S87" s="222"/>
      <c r="T87" s="223"/>
      <c r="U87" s="222"/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107</v>
      </c>
      <c r="AF87" s="212">
        <v>0</v>
      </c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3"/>
      <c r="B88" s="219"/>
      <c r="C88" s="265" t="s">
        <v>210</v>
      </c>
      <c r="D88" s="224"/>
      <c r="E88" s="229">
        <v>1</v>
      </c>
      <c r="F88" s="232"/>
      <c r="G88" s="232"/>
      <c r="H88" s="232"/>
      <c r="I88" s="232"/>
      <c r="J88" s="232"/>
      <c r="K88" s="232"/>
      <c r="L88" s="232"/>
      <c r="M88" s="232"/>
      <c r="N88" s="222"/>
      <c r="O88" s="222"/>
      <c r="P88" s="222"/>
      <c r="Q88" s="222"/>
      <c r="R88" s="222"/>
      <c r="S88" s="222"/>
      <c r="T88" s="223"/>
      <c r="U88" s="222"/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107</v>
      </c>
      <c r="AF88" s="212">
        <v>0</v>
      </c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3">
        <v>29</v>
      </c>
      <c r="B89" s="219" t="s">
        <v>211</v>
      </c>
      <c r="C89" s="264" t="s">
        <v>212</v>
      </c>
      <c r="D89" s="221" t="s">
        <v>110</v>
      </c>
      <c r="E89" s="228">
        <v>4.0999999999999996</v>
      </c>
      <c r="F89" s="231"/>
      <c r="G89" s="232">
        <f>ROUND(E89*F89,2)</f>
        <v>0</v>
      </c>
      <c r="H89" s="231"/>
      <c r="I89" s="232">
        <f>ROUND(E89*H89,2)</f>
        <v>0</v>
      </c>
      <c r="J89" s="231"/>
      <c r="K89" s="232">
        <f>ROUND(E89*J89,2)</f>
        <v>0</v>
      </c>
      <c r="L89" s="232">
        <v>21</v>
      </c>
      <c r="M89" s="232">
        <f>G89*(1+L89/100)</f>
        <v>0</v>
      </c>
      <c r="N89" s="222">
        <v>5.4099999999999999E-3</v>
      </c>
      <c r="O89" s="222">
        <f>ROUND(E89*N89,5)</f>
        <v>2.2179999999999998E-2</v>
      </c>
      <c r="P89" s="222">
        <v>0</v>
      </c>
      <c r="Q89" s="222">
        <f>ROUND(E89*P89,5)</f>
        <v>0</v>
      </c>
      <c r="R89" s="222"/>
      <c r="S89" s="222"/>
      <c r="T89" s="223">
        <v>0.68279999999999996</v>
      </c>
      <c r="U89" s="222">
        <f>ROUND(E89*T89,2)</f>
        <v>2.8</v>
      </c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105</v>
      </c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3"/>
      <c r="B90" s="219"/>
      <c r="C90" s="265" t="s">
        <v>213</v>
      </c>
      <c r="D90" s="224"/>
      <c r="E90" s="229">
        <v>3.6</v>
      </c>
      <c r="F90" s="232"/>
      <c r="G90" s="232"/>
      <c r="H90" s="232"/>
      <c r="I90" s="232"/>
      <c r="J90" s="232"/>
      <c r="K90" s="232"/>
      <c r="L90" s="232"/>
      <c r="M90" s="232"/>
      <c r="N90" s="222"/>
      <c r="O90" s="222"/>
      <c r="P90" s="222"/>
      <c r="Q90" s="222"/>
      <c r="R90" s="222"/>
      <c r="S90" s="222"/>
      <c r="T90" s="223"/>
      <c r="U90" s="222"/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107</v>
      </c>
      <c r="AF90" s="212">
        <v>0</v>
      </c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3"/>
      <c r="B91" s="219"/>
      <c r="C91" s="265" t="s">
        <v>214</v>
      </c>
      <c r="D91" s="224"/>
      <c r="E91" s="229">
        <v>0.5</v>
      </c>
      <c r="F91" s="232"/>
      <c r="G91" s="232"/>
      <c r="H91" s="232"/>
      <c r="I91" s="232"/>
      <c r="J91" s="232"/>
      <c r="K91" s="232"/>
      <c r="L91" s="232"/>
      <c r="M91" s="232"/>
      <c r="N91" s="222"/>
      <c r="O91" s="222"/>
      <c r="P91" s="222"/>
      <c r="Q91" s="222"/>
      <c r="R91" s="222"/>
      <c r="S91" s="222"/>
      <c r="T91" s="223"/>
      <c r="U91" s="222"/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107</v>
      </c>
      <c r="AF91" s="212">
        <v>0</v>
      </c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13">
        <v>30</v>
      </c>
      <c r="B92" s="219" t="s">
        <v>215</v>
      </c>
      <c r="C92" s="264" t="s">
        <v>216</v>
      </c>
      <c r="D92" s="221" t="s">
        <v>110</v>
      </c>
      <c r="E92" s="228">
        <v>34</v>
      </c>
      <c r="F92" s="231"/>
      <c r="G92" s="232">
        <f>ROUND(E92*F92,2)</f>
        <v>0</v>
      </c>
      <c r="H92" s="231"/>
      <c r="I92" s="232">
        <f>ROUND(E92*H92,2)</f>
        <v>0</v>
      </c>
      <c r="J92" s="231"/>
      <c r="K92" s="232">
        <f>ROUND(E92*J92,2)</f>
        <v>0</v>
      </c>
      <c r="L92" s="232">
        <v>21</v>
      </c>
      <c r="M92" s="232">
        <f>G92*(1+L92/100)</f>
        <v>0</v>
      </c>
      <c r="N92" s="222">
        <v>1.0000000000000001E-5</v>
      </c>
      <c r="O92" s="222">
        <f>ROUND(E92*N92,5)</f>
        <v>3.4000000000000002E-4</v>
      </c>
      <c r="P92" s="222">
        <v>0</v>
      </c>
      <c r="Q92" s="222">
        <f>ROUND(E92*P92,5)</f>
        <v>0</v>
      </c>
      <c r="R92" s="222"/>
      <c r="S92" s="222"/>
      <c r="T92" s="223">
        <v>0.13500000000000001</v>
      </c>
      <c r="U92" s="222">
        <f>ROUND(E92*T92,2)</f>
        <v>4.59</v>
      </c>
      <c r="V92" s="212"/>
      <c r="W92" s="212"/>
      <c r="X92" s="212"/>
      <c r="Y92" s="212"/>
      <c r="Z92" s="212"/>
      <c r="AA92" s="212"/>
      <c r="AB92" s="212"/>
      <c r="AC92" s="212"/>
      <c r="AD92" s="212"/>
      <c r="AE92" s="212" t="s">
        <v>105</v>
      </c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2.5" outlineLevel="1" x14ac:dyDescent="0.2">
      <c r="A93" s="213">
        <v>31</v>
      </c>
      <c r="B93" s="219" t="s">
        <v>217</v>
      </c>
      <c r="C93" s="264" t="s">
        <v>218</v>
      </c>
      <c r="D93" s="221" t="s">
        <v>110</v>
      </c>
      <c r="E93" s="228">
        <v>29.5</v>
      </c>
      <c r="F93" s="231"/>
      <c r="G93" s="232">
        <f>ROUND(E93*F93,2)</f>
        <v>0</v>
      </c>
      <c r="H93" s="231"/>
      <c r="I93" s="232">
        <f>ROUND(E93*H93,2)</f>
        <v>0</v>
      </c>
      <c r="J93" s="231"/>
      <c r="K93" s="232">
        <f>ROUND(E93*J93,2)</f>
        <v>0</v>
      </c>
      <c r="L93" s="232">
        <v>21</v>
      </c>
      <c r="M93" s="232">
        <f>G93*(1+L93/100)</f>
        <v>0</v>
      </c>
      <c r="N93" s="222">
        <v>2.0000000000000002E-5</v>
      </c>
      <c r="O93" s="222">
        <f>ROUND(E93*N93,5)</f>
        <v>5.9000000000000003E-4</v>
      </c>
      <c r="P93" s="222">
        <v>0</v>
      </c>
      <c r="Q93" s="222">
        <f>ROUND(E93*P93,5)</f>
        <v>0</v>
      </c>
      <c r="R93" s="222"/>
      <c r="S93" s="222"/>
      <c r="T93" s="223">
        <v>0.129</v>
      </c>
      <c r="U93" s="222">
        <f>ROUND(E93*T93,2)</f>
        <v>3.81</v>
      </c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105</v>
      </c>
      <c r="AF93" s="212"/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13">
        <v>32</v>
      </c>
      <c r="B94" s="219" t="s">
        <v>219</v>
      </c>
      <c r="C94" s="264" t="s">
        <v>220</v>
      </c>
      <c r="D94" s="221" t="s">
        <v>110</v>
      </c>
      <c r="E94" s="228">
        <v>7.7</v>
      </c>
      <c r="F94" s="231"/>
      <c r="G94" s="232">
        <f>ROUND(E94*F94,2)</f>
        <v>0</v>
      </c>
      <c r="H94" s="231"/>
      <c r="I94" s="232">
        <f>ROUND(E94*H94,2)</f>
        <v>0</v>
      </c>
      <c r="J94" s="231"/>
      <c r="K94" s="232">
        <f>ROUND(E94*J94,2)</f>
        <v>0</v>
      </c>
      <c r="L94" s="232">
        <v>21</v>
      </c>
      <c r="M94" s="232">
        <f>G94*(1+L94/100)</f>
        <v>0</v>
      </c>
      <c r="N94" s="222">
        <v>6.0000000000000002E-5</v>
      </c>
      <c r="O94" s="222">
        <f>ROUND(E94*N94,5)</f>
        <v>4.6000000000000001E-4</v>
      </c>
      <c r="P94" s="222">
        <v>0</v>
      </c>
      <c r="Q94" s="222">
        <f>ROUND(E94*P94,5)</f>
        <v>0</v>
      </c>
      <c r="R94" s="222"/>
      <c r="S94" s="222"/>
      <c r="T94" s="223">
        <v>0.129</v>
      </c>
      <c r="U94" s="222">
        <f>ROUND(E94*T94,2)</f>
        <v>0.99</v>
      </c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105</v>
      </c>
      <c r="AF94" s="212"/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2.5" outlineLevel="1" x14ac:dyDescent="0.2">
      <c r="A95" s="213">
        <v>33</v>
      </c>
      <c r="B95" s="219" t="s">
        <v>221</v>
      </c>
      <c r="C95" s="264" t="s">
        <v>222</v>
      </c>
      <c r="D95" s="221" t="s">
        <v>110</v>
      </c>
      <c r="E95" s="228">
        <v>16.399999999999999</v>
      </c>
      <c r="F95" s="231"/>
      <c r="G95" s="232">
        <f>ROUND(E95*F95,2)</f>
        <v>0</v>
      </c>
      <c r="H95" s="231"/>
      <c r="I95" s="232">
        <f>ROUND(E95*H95,2)</f>
        <v>0</v>
      </c>
      <c r="J95" s="231"/>
      <c r="K95" s="232">
        <f>ROUND(E95*J95,2)</f>
        <v>0</v>
      </c>
      <c r="L95" s="232">
        <v>21</v>
      </c>
      <c r="M95" s="232">
        <f>G95*(1+L95/100)</f>
        <v>0</v>
      </c>
      <c r="N95" s="222">
        <v>5.0000000000000002E-5</v>
      </c>
      <c r="O95" s="222">
        <f>ROUND(E95*N95,5)</f>
        <v>8.1999999999999998E-4</v>
      </c>
      <c r="P95" s="222">
        <v>0</v>
      </c>
      <c r="Q95" s="222">
        <f>ROUND(E95*P95,5)</f>
        <v>0</v>
      </c>
      <c r="R95" s="222"/>
      <c r="S95" s="222"/>
      <c r="T95" s="223">
        <v>0.14199999999999999</v>
      </c>
      <c r="U95" s="222">
        <f>ROUND(E95*T95,2)</f>
        <v>2.33</v>
      </c>
      <c r="V95" s="212"/>
      <c r="W95" s="212"/>
      <c r="X95" s="212"/>
      <c r="Y95" s="212"/>
      <c r="Z95" s="212"/>
      <c r="AA95" s="212"/>
      <c r="AB95" s="212"/>
      <c r="AC95" s="212"/>
      <c r="AD95" s="212"/>
      <c r="AE95" s="212" t="s">
        <v>105</v>
      </c>
      <c r="AF95" s="212"/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2.5" outlineLevel="1" x14ac:dyDescent="0.2">
      <c r="A96" s="213">
        <v>34</v>
      </c>
      <c r="B96" s="219" t="s">
        <v>223</v>
      </c>
      <c r="C96" s="264" t="s">
        <v>224</v>
      </c>
      <c r="D96" s="221" t="s">
        <v>110</v>
      </c>
      <c r="E96" s="228">
        <v>16.5</v>
      </c>
      <c r="F96" s="231"/>
      <c r="G96" s="232">
        <f>ROUND(E96*F96,2)</f>
        <v>0</v>
      </c>
      <c r="H96" s="231"/>
      <c r="I96" s="232">
        <f>ROUND(E96*H96,2)</f>
        <v>0</v>
      </c>
      <c r="J96" s="231"/>
      <c r="K96" s="232">
        <f>ROUND(E96*J96,2)</f>
        <v>0</v>
      </c>
      <c r="L96" s="232">
        <v>21</v>
      </c>
      <c r="M96" s="232">
        <f>G96*(1+L96/100)</f>
        <v>0</v>
      </c>
      <c r="N96" s="222">
        <v>4.0000000000000003E-5</v>
      </c>
      <c r="O96" s="222">
        <f>ROUND(E96*N96,5)</f>
        <v>6.6E-4</v>
      </c>
      <c r="P96" s="222">
        <v>0</v>
      </c>
      <c r="Q96" s="222">
        <f>ROUND(E96*P96,5)</f>
        <v>0</v>
      </c>
      <c r="R96" s="222"/>
      <c r="S96" s="222"/>
      <c r="T96" s="223">
        <v>0.13500000000000001</v>
      </c>
      <c r="U96" s="222">
        <f>ROUND(E96*T96,2)</f>
        <v>2.23</v>
      </c>
      <c r="V96" s="212"/>
      <c r="W96" s="212"/>
      <c r="X96" s="212"/>
      <c r="Y96" s="212"/>
      <c r="Z96" s="212"/>
      <c r="AA96" s="212"/>
      <c r="AB96" s="212"/>
      <c r="AC96" s="212"/>
      <c r="AD96" s="212"/>
      <c r="AE96" s="212" t="s">
        <v>105</v>
      </c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22.5" outlineLevel="1" x14ac:dyDescent="0.2">
      <c r="A97" s="213">
        <v>35</v>
      </c>
      <c r="B97" s="219" t="s">
        <v>225</v>
      </c>
      <c r="C97" s="264" t="s">
        <v>226</v>
      </c>
      <c r="D97" s="221" t="s">
        <v>110</v>
      </c>
      <c r="E97" s="228">
        <v>47.2</v>
      </c>
      <c r="F97" s="231"/>
      <c r="G97" s="232">
        <f>ROUND(E97*F97,2)</f>
        <v>0</v>
      </c>
      <c r="H97" s="231"/>
      <c r="I97" s="232">
        <f>ROUND(E97*H97,2)</f>
        <v>0</v>
      </c>
      <c r="J97" s="231"/>
      <c r="K97" s="232">
        <f>ROUND(E97*J97,2)</f>
        <v>0</v>
      </c>
      <c r="L97" s="232">
        <v>21</v>
      </c>
      <c r="M97" s="232">
        <f>G97*(1+L97/100)</f>
        <v>0</v>
      </c>
      <c r="N97" s="222">
        <v>6.9999999999999994E-5</v>
      </c>
      <c r="O97" s="222">
        <f>ROUND(E97*N97,5)</f>
        <v>3.3E-3</v>
      </c>
      <c r="P97" s="222">
        <v>0</v>
      </c>
      <c r="Q97" s="222">
        <f>ROUND(E97*P97,5)</f>
        <v>0</v>
      </c>
      <c r="R97" s="222"/>
      <c r="S97" s="222"/>
      <c r="T97" s="223">
        <v>0.129</v>
      </c>
      <c r="U97" s="222">
        <f>ROUND(E97*T97,2)</f>
        <v>6.09</v>
      </c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105</v>
      </c>
      <c r="AF97" s="212"/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2.5" outlineLevel="1" x14ac:dyDescent="0.2">
      <c r="A98" s="213">
        <v>36</v>
      </c>
      <c r="B98" s="219" t="s">
        <v>227</v>
      </c>
      <c r="C98" s="264" t="s">
        <v>228</v>
      </c>
      <c r="D98" s="221" t="s">
        <v>110</v>
      </c>
      <c r="E98" s="228">
        <v>15.9</v>
      </c>
      <c r="F98" s="231"/>
      <c r="G98" s="232">
        <f>ROUND(E98*F98,2)</f>
        <v>0</v>
      </c>
      <c r="H98" s="231"/>
      <c r="I98" s="232">
        <f>ROUND(E98*H98,2)</f>
        <v>0</v>
      </c>
      <c r="J98" s="231"/>
      <c r="K98" s="232">
        <f>ROUND(E98*J98,2)</f>
        <v>0</v>
      </c>
      <c r="L98" s="232">
        <v>21</v>
      </c>
      <c r="M98" s="232">
        <f>G98*(1+L98/100)</f>
        <v>0</v>
      </c>
      <c r="N98" s="222">
        <v>8.0000000000000007E-5</v>
      </c>
      <c r="O98" s="222">
        <f>ROUND(E98*N98,5)</f>
        <v>1.2700000000000001E-3</v>
      </c>
      <c r="P98" s="222">
        <v>0</v>
      </c>
      <c r="Q98" s="222">
        <f>ROUND(E98*P98,5)</f>
        <v>0</v>
      </c>
      <c r="R98" s="222"/>
      <c r="S98" s="222"/>
      <c r="T98" s="223">
        <v>0.14199999999999999</v>
      </c>
      <c r="U98" s="222">
        <f>ROUND(E98*T98,2)</f>
        <v>2.2599999999999998</v>
      </c>
      <c r="V98" s="212"/>
      <c r="W98" s="212"/>
      <c r="X98" s="212"/>
      <c r="Y98" s="212"/>
      <c r="Z98" s="212"/>
      <c r="AA98" s="212"/>
      <c r="AB98" s="212"/>
      <c r="AC98" s="212"/>
      <c r="AD98" s="212"/>
      <c r="AE98" s="212" t="s">
        <v>105</v>
      </c>
      <c r="AF98" s="212"/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ht="22.5" outlineLevel="1" x14ac:dyDescent="0.2">
      <c r="A99" s="213">
        <v>37</v>
      </c>
      <c r="B99" s="219" t="s">
        <v>229</v>
      </c>
      <c r="C99" s="264" t="s">
        <v>230</v>
      </c>
      <c r="D99" s="221" t="s">
        <v>110</v>
      </c>
      <c r="E99" s="228">
        <v>4.0999999999999996</v>
      </c>
      <c r="F99" s="231"/>
      <c r="G99" s="232">
        <f>ROUND(E99*F99,2)</f>
        <v>0</v>
      </c>
      <c r="H99" s="231"/>
      <c r="I99" s="232">
        <f>ROUND(E99*H99,2)</f>
        <v>0</v>
      </c>
      <c r="J99" s="231"/>
      <c r="K99" s="232">
        <f>ROUND(E99*J99,2)</f>
        <v>0</v>
      </c>
      <c r="L99" s="232">
        <v>21</v>
      </c>
      <c r="M99" s="232">
        <f>G99*(1+L99/100)</f>
        <v>0</v>
      </c>
      <c r="N99" s="222">
        <v>6.9999999999999994E-5</v>
      </c>
      <c r="O99" s="222">
        <f>ROUND(E99*N99,5)</f>
        <v>2.9E-4</v>
      </c>
      <c r="P99" s="222">
        <v>0</v>
      </c>
      <c r="Q99" s="222">
        <f>ROUND(E99*P99,5)</f>
        <v>0</v>
      </c>
      <c r="R99" s="222"/>
      <c r="S99" s="222"/>
      <c r="T99" s="223">
        <v>0.14199999999999999</v>
      </c>
      <c r="U99" s="222">
        <f>ROUND(E99*T99,2)</f>
        <v>0.57999999999999996</v>
      </c>
      <c r="V99" s="212"/>
      <c r="W99" s="212"/>
      <c r="X99" s="212"/>
      <c r="Y99" s="212"/>
      <c r="Z99" s="212"/>
      <c r="AA99" s="212"/>
      <c r="AB99" s="212"/>
      <c r="AC99" s="212"/>
      <c r="AD99" s="212"/>
      <c r="AE99" s="212" t="s">
        <v>105</v>
      </c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3">
        <v>38</v>
      </c>
      <c r="B100" s="219" t="s">
        <v>231</v>
      </c>
      <c r="C100" s="264" t="s">
        <v>232</v>
      </c>
      <c r="D100" s="221" t="s">
        <v>110</v>
      </c>
      <c r="E100" s="228">
        <v>171.3</v>
      </c>
      <c r="F100" s="231"/>
      <c r="G100" s="232">
        <f>ROUND(E100*F100,2)</f>
        <v>0</v>
      </c>
      <c r="H100" s="231"/>
      <c r="I100" s="232">
        <f>ROUND(E100*H100,2)</f>
        <v>0</v>
      </c>
      <c r="J100" s="231"/>
      <c r="K100" s="232">
        <f>ROUND(E100*J100,2)</f>
        <v>0</v>
      </c>
      <c r="L100" s="232">
        <v>21</v>
      </c>
      <c r="M100" s="232">
        <f>G100*(1+L100/100)</f>
        <v>0</v>
      </c>
      <c r="N100" s="222">
        <v>0</v>
      </c>
      <c r="O100" s="222">
        <f>ROUND(E100*N100,5)</f>
        <v>0</v>
      </c>
      <c r="P100" s="222">
        <v>0</v>
      </c>
      <c r="Q100" s="222">
        <f>ROUND(E100*P100,5)</f>
        <v>0</v>
      </c>
      <c r="R100" s="222"/>
      <c r="S100" s="222"/>
      <c r="T100" s="223">
        <v>2.9000000000000001E-2</v>
      </c>
      <c r="U100" s="222">
        <f>ROUND(E100*T100,2)</f>
        <v>4.97</v>
      </c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 t="s">
        <v>105</v>
      </c>
      <c r="AF100" s="212"/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3">
        <v>39</v>
      </c>
      <c r="B101" s="219" t="s">
        <v>233</v>
      </c>
      <c r="C101" s="264" t="s">
        <v>234</v>
      </c>
      <c r="D101" s="221" t="s">
        <v>110</v>
      </c>
      <c r="E101" s="228">
        <v>171.3</v>
      </c>
      <c r="F101" s="231"/>
      <c r="G101" s="232">
        <f>ROUND(E101*F101,2)</f>
        <v>0</v>
      </c>
      <c r="H101" s="231"/>
      <c r="I101" s="232">
        <f>ROUND(E101*H101,2)</f>
        <v>0</v>
      </c>
      <c r="J101" s="231"/>
      <c r="K101" s="232">
        <f>ROUND(E101*J101,2)</f>
        <v>0</v>
      </c>
      <c r="L101" s="232">
        <v>21</v>
      </c>
      <c r="M101" s="232">
        <f>G101*(1+L101/100)</f>
        <v>0</v>
      </c>
      <c r="N101" s="222">
        <v>1.0000000000000001E-5</v>
      </c>
      <c r="O101" s="222">
        <f>ROUND(E101*N101,5)</f>
        <v>1.7099999999999999E-3</v>
      </c>
      <c r="P101" s="222">
        <v>0</v>
      </c>
      <c r="Q101" s="222">
        <f>ROUND(E101*P101,5)</f>
        <v>0</v>
      </c>
      <c r="R101" s="222"/>
      <c r="S101" s="222"/>
      <c r="T101" s="223">
        <v>6.2E-2</v>
      </c>
      <c r="U101" s="222">
        <f>ROUND(E101*T101,2)</f>
        <v>10.62</v>
      </c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 t="s">
        <v>105</v>
      </c>
      <c r="AF101" s="212"/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3">
        <v>40</v>
      </c>
      <c r="B102" s="219" t="s">
        <v>235</v>
      </c>
      <c r="C102" s="264" t="s">
        <v>236</v>
      </c>
      <c r="D102" s="221" t="s">
        <v>237</v>
      </c>
      <c r="E102" s="228">
        <v>3</v>
      </c>
      <c r="F102" s="231"/>
      <c r="G102" s="232">
        <f>ROUND(E102*F102,2)</f>
        <v>0</v>
      </c>
      <c r="H102" s="231"/>
      <c r="I102" s="232">
        <f>ROUND(E102*H102,2)</f>
        <v>0</v>
      </c>
      <c r="J102" s="231"/>
      <c r="K102" s="232">
        <f>ROUND(E102*J102,2)</f>
        <v>0</v>
      </c>
      <c r="L102" s="232">
        <v>21</v>
      </c>
      <c r="M102" s="232">
        <f>G102*(1+L102/100)</f>
        <v>0</v>
      </c>
      <c r="N102" s="222">
        <v>8.0000000000000004E-4</v>
      </c>
      <c r="O102" s="222">
        <f>ROUND(E102*N102,5)</f>
        <v>2.3999999999999998E-3</v>
      </c>
      <c r="P102" s="222">
        <v>0</v>
      </c>
      <c r="Q102" s="222">
        <f>ROUND(E102*P102,5)</f>
        <v>0</v>
      </c>
      <c r="R102" s="222"/>
      <c r="S102" s="222"/>
      <c r="T102" s="223">
        <v>0.59399999999999997</v>
      </c>
      <c r="U102" s="222">
        <f>ROUND(E102*T102,2)</f>
        <v>1.78</v>
      </c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 t="s">
        <v>105</v>
      </c>
      <c r="AF102" s="212"/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3">
        <v>41</v>
      </c>
      <c r="B103" s="219" t="s">
        <v>238</v>
      </c>
      <c r="C103" s="264" t="s">
        <v>239</v>
      </c>
      <c r="D103" s="221" t="s">
        <v>237</v>
      </c>
      <c r="E103" s="228">
        <v>6</v>
      </c>
      <c r="F103" s="231"/>
      <c r="G103" s="232">
        <f>ROUND(E103*F103,2)</f>
        <v>0</v>
      </c>
      <c r="H103" s="231"/>
      <c r="I103" s="232">
        <f>ROUND(E103*H103,2)</f>
        <v>0</v>
      </c>
      <c r="J103" s="231"/>
      <c r="K103" s="232">
        <f>ROUND(E103*J103,2)</f>
        <v>0</v>
      </c>
      <c r="L103" s="232">
        <v>21</v>
      </c>
      <c r="M103" s="232">
        <f>G103*(1+L103/100)</f>
        <v>0</v>
      </c>
      <c r="N103" s="222">
        <v>1.3500000000000001E-3</v>
      </c>
      <c r="O103" s="222">
        <f>ROUND(E103*N103,5)</f>
        <v>8.0999999999999996E-3</v>
      </c>
      <c r="P103" s="222">
        <v>0</v>
      </c>
      <c r="Q103" s="222">
        <f>ROUND(E103*P103,5)</f>
        <v>0</v>
      </c>
      <c r="R103" s="222"/>
      <c r="S103" s="222"/>
      <c r="T103" s="223">
        <v>0.754</v>
      </c>
      <c r="U103" s="222">
        <f>ROUND(E103*T103,2)</f>
        <v>4.5199999999999996</v>
      </c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 t="s">
        <v>105</v>
      </c>
      <c r="AF103" s="212"/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3">
        <v>42</v>
      </c>
      <c r="B104" s="219" t="s">
        <v>240</v>
      </c>
      <c r="C104" s="264" t="s">
        <v>241</v>
      </c>
      <c r="D104" s="221" t="s">
        <v>110</v>
      </c>
      <c r="E104" s="228">
        <v>150.80000000000001</v>
      </c>
      <c r="F104" s="231"/>
      <c r="G104" s="232">
        <f>ROUND(E104*F104,2)</f>
        <v>0</v>
      </c>
      <c r="H104" s="231"/>
      <c r="I104" s="232">
        <f>ROUND(E104*H104,2)</f>
        <v>0</v>
      </c>
      <c r="J104" s="231"/>
      <c r="K104" s="232">
        <f>ROUND(E104*J104,2)</f>
        <v>0</v>
      </c>
      <c r="L104" s="232">
        <v>21</v>
      </c>
      <c r="M104" s="232">
        <f>G104*(1+L104/100)</f>
        <v>0</v>
      </c>
      <c r="N104" s="222">
        <v>0</v>
      </c>
      <c r="O104" s="222">
        <f>ROUND(E104*N104,5)</f>
        <v>0</v>
      </c>
      <c r="P104" s="222">
        <v>2.1299999999999999E-3</v>
      </c>
      <c r="Q104" s="222">
        <f>ROUND(E104*P104,5)</f>
        <v>0.32119999999999999</v>
      </c>
      <c r="R104" s="222"/>
      <c r="S104" s="222"/>
      <c r="T104" s="223">
        <v>0.17299999999999999</v>
      </c>
      <c r="U104" s="222">
        <f>ROUND(E104*T104,2)</f>
        <v>26.09</v>
      </c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 t="s">
        <v>105</v>
      </c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3">
        <v>43</v>
      </c>
      <c r="B105" s="219" t="s">
        <v>242</v>
      </c>
      <c r="C105" s="264" t="s">
        <v>243</v>
      </c>
      <c r="D105" s="221" t="s">
        <v>110</v>
      </c>
      <c r="E105" s="228">
        <v>20.5</v>
      </c>
      <c r="F105" s="231"/>
      <c r="G105" s="232">
        <f>ROUND(E105*F105,2)</f>
        <v>0</v>
      </c>
      <c r="H105" s="231"/>
      <c r="I105" s="232">
        <f>ROUND(E105*H105,2)</f>
        <v>0</v>
      </c>
      <c r="J105" s="231"/>
      <c r="K105" s="232">
        <f>ROUND(E105*J105,2)</f>
        <v>0</v>
      </c>
      <c r="L105" s="232">
        <v>21</v>
      </c>
      <c r="M105" s="232">
        <f>G105*(1+L105/100)</f>
        <v>0</v>
      </c>
      <c r="N105" s="222">
        <v>0</v>
      </c>
      <c r="O105" s="222">
        <f>ROUND(E105*N105,5)</f>
        <v>0</v>
      </c>
      <c r="P105" s="222">
        <v>4.9699999999999996E-3</v>
      </c>
      <c r="Q105" s="222">
        <f>ROUND(E105*P105,5)</f>
        <v>0.10188999999999999</v>
      </c>
      <c r="R105" s="222"/>
      <c r="S105" s="222"/>
      <c r="T105" s="223">
        <v>0.20399999999999999</v>
      </c>
      <c r="U105" s="222">
        <f>ROUND(E105*T105,2)</f>
        <v>4.18</v>
      </c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 t="s">
        <v>105</v>
      </c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13">
        <v>44</v>
      </c>
      <c r="B106" s="219" t="s">
        <v>244</v>
      </c>
      <c r="C106" s="264" t="s">
        <v>245</v>
      </c>
      <c r="D106" s="221" t="s">
        <v>237</v>
      </c>
      <c r="E106" s="228">
        <v>34</v>
      </c>
      <c r="F106" s="231"/>
      <c r="G106" s="232">
        <f>ROUND(E106*F106,2)</f>
        <v>0</v>
      </c>
      <c r="H106" s="231"/>
      <c r="I106" s="232">
        <f>ROUND(E106*H106,2)</f>
        <v>0</v>
      </c>
      <c r="J106" s="231"/>
      <c r="K106" s="232">
        <f>ROUND(E106*J106,2)</f>
        <v>0</v>
      </c>
      <c r="L106" s="232">
        <v>21</v>
      </c>
      <c r="M106" s="232">
        <f>G106*(1+L106/100)</f>
        <v>0</v>
      </c>
      <c r="N106" s="222">
        <v>0</v>
      </c>
      <c r="O106" s="222">
        <f>ROUND(E106*N106,5)</f>
        <v>0</v>
      </c>
      <c r="P106" s="222">
        <v>5.2999999999999998E-4</v>
      </c>
      <c r="Q106" s="222">
        <f>ROUND(E106*P106,5)</f>
        <v>1.8020000000000001E-2</v>
      </c>
      <c r="R106" s="222"/>
      <c r="S106" s="222"/>
      <c r="T106" s="223">
        <v>6.2E-2</v>
      </c>
      <c r="U106" s="222">
        <f>ROUND(E106*T106,2)</f>
        <v>2.11</v>
      </c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 t="s">
        <v>105</v>
      </c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3"/>
      <c r="B107" s="219"/>
      <c r="C107" s="265" t="s">
        <v>246</v>
      </c>
      <c r="D107" s="224"/>
      <c r="E107" s="229">
        <v>12</v>
      </c>
      <c r="F107" s="232"/>
      <c r="G107" s="232"/>
      <c r="H107" s="232"/>
      <c r="I107" s="232"/>
      <c r="J107" s="232"/>
      <c r="K107" s="232"/>
      <c r="L107" s="232"/>
      <c r="M107" s="232"/>
      <c r="N107" s="222"/>
      <c r="O107" s="222"/>
      <c r="P107" s="222"/>
      <c r="Q107" s="222"/>
      <c r="R107" s="222"/>
      <c r="S107" s="222"/>
      <c r="T107" s="223"/>
      <c r="U107" s="222"/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 t="s">
        <v>107</v>
      </c>
      <c r="AF107" s="212">
        <v>0</v>
      </c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3"/>
      <c r="B108" s="219"/>
      <c r="C108" s="265" t="s">
        <v>247</v>
      </c>
      <c r="D108" s="224"/>
      <c r="E108" s="229">
        <v>11</v>
      </c>
      <c r="F108" s="232"/>
      <c r="G108" s="232"/>
      <c r="H108" s="232"/>
      <c r="I108" s="232"/>
      <c r="J108" s="232"/>
      <c r="K108" s="232"/>
      <c r="L108" s="232"/>
      <c r="M108" s="232"/>
      <c r="N108" s="222"/>
      <c r="O108" s="222"/>
      <c r="P108" s="222"/>
      <c r="Q108" s="222"/>
      <c r="R108" s="222"/>
      <c r="S108" s="222"/>
      <c r="T108" s="223"/>
      <c r="U108" s="222"/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 t="s">
        <v>107</v>
      </c>
      <c r="AF108" s="212">
        <v>0</v>
      </c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3"/>
      <c r="B109" s="219"/>
      <c r="C109" s="265" t="s">
        <v>248</v>
      </c>
      <c r="D109" s="224"/>
      <c r="E109" s="229">
        <v>11</v>
      </c>
      <c r="F109" s="232"/>
      <c r="G109" s="232"/>
      <c r="H109" s="232"/>
      <c r="I109" s="232"/>
      <c r="J109" s="232"/>
      <c r="K109" s="232"/>
      <c r="L109" s="232"/>
      <c r="M109" s="232"/>
      <c r="N109" s="222"/>
      <c r="O109" s="222"/>
      <c r="P109" s="222"/>
      <c r="Q109" s="222"/>
      <c r="R109" s="222"/>
      <c r="S109" s="222"/>
      <c r="T109" s="223"/>
      <c r="U109" s="222"/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 t="s">
        <v>107</v>
      </c>
      <c r="AF109" s="212">
        <v>0</v>
      </c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3">
        <v>45</v>
      </c>
      <c r="B110" s="219" t="s">
        <v>249</v>
      </c>
      <c r="C110" s="264" t="s">
        <v>250</v>
      </c>
      <c r="D110" s="221" t="s">
        <v>237</v>
      </c>
      <c r="E110" s="228">
        <v>39</v>
      </c>
      <c r="F110" s="231"/>
      <c r="G110" s="232">
        <f>ROUND(E110*F110,2)</f>
        <v>0</v>
      </c>
      <c r="H110" s="231"/>
      <c r="I110" s="232">
        <f>ROUND(E110*H110,2)</f>
        <v>0</v>
      </c>
      <c r="J110" s="231"/>
      <c r="K110" s="232">
        <f>ROUND(E110*J110,2)</f>
        <v>0</v>
      </c>
      <c r="L110" s="232">
        <v>21</v>
      </c>
      <c r="M110" s="232">
        <f>G110*(1+L110/100)</f>
        <v>0</v>
      </c>
      <c r="N110" s="222">
        <v>0</v>
      </c>
      <c r="O110" s="222">
        <f>ROUND(E110*N110,5)</f>
        <v>0</v>
      </c>
      <c r="P110" s="222">
        <v>6.8999999999999997E-4</v>
      </c>
      <c r="Q110" s="222">
        <f>ROUND(E110*P110,5)</f>
        <v>2.691E-2</v>
      </c>
      <c r="R110" s="222"/>
      <c r="S110" s="222"/>
      <c r="T110" s="223">
        <v>4.1000000000000002E-2</v>
      </c>
      <c r="U110" s="222">
        <f>ROUND(E110*T110,2)</f>
        <v>1.6</v>
      </c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 t="s">
        <v>105</v>
      </c>
      <c r="AF110" s="212"/>
      <c r="AG110" s="212"/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3"/>
      <c r="B111" s="219"/>
      <c r="C111" s="265" t="s">
        <v>251</v>
      </c>
      <c r="D111" s="224"/>
      <c r="E111" s="229">
        <v>14</v>
      </c>
      <c r="F111" s="232"/>
      <c r="G111" s="232"/>
      <c r="H111" s="232"/>
      <c r="I111" s="232"/>
      <c r="J111" s="232"/>
      <c r="K111" s="232"/>
      <c r="L111" s="232"/>
      <c r="M111" s="232"/>
      <c r="N111" s="222"/>
      <c r="O111" s="222"/>
      <c r="P111" s="222"/>
      <c r="Q111" s="222"/>
      <c r="R111" s="222"/>
      <c r="S111" s="222"/>
      <c r="T111" s="223"/>
      <c r="U111" s="22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 t="s">
        <v>107</v>
      </c>
      <c r="AF111" s="212">
        <v>0</v>
      </c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3"/>
      <c r="B112" s="219"/>
      <c r="C112" s="265" t="s">
        <v>252</v>
      </c>
      <c r="D112" s="224"/>
      <c r="E112" s="229">
        <v>16</v>
      </c>
      <c r="F112" s="232"/>
      <c r="G112" s="232"/>
      <c r="H112" s="232"/>
      <c r="I112" s="232"/>
      <c r="J112" s="232"/>
      <c r="K112" s="232"/>
      <c r="L112" s="232"/>
      <c r="M112" s="232"/>
      <c r="N112" s="222"/>
      <c r="O112" s="222"/>
      <c r="P112" s="222"/>
      <c r="Q112" s="222"/>
      <c r="R112" s="222"/>
      <c r="S112" s="222"/>
      <c r="T112" s="223"/>
      <c r="U112" s="222"/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 t="s">
        <v>107</v>
      </c>
      <c r="AF112" s="212">
        <v>0</v>
      </c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3"/>
      <c r="B113" s="219"/>
      <c r="C113" s="265" t="s">
        <v>253</v>
      </c>
      <c r="D113" s="224"/>
      <c r="E113" s="229">
        <v>9</v>
      </c>
      <c r="F113" s="232"/>
      <c r="G113" s="232"/>
      <c r="H113" s="232"/>
      <c r="I113" s="232"/>
      <c r="J113" s="232"/>
      <c r="K113" s="232"/>
      <c r="L113" s="232"/>
      <c r="M113" s="232"/>
      <c r="N113" s="222"/>
      <c r="O113" s="222"/>
      <c r="P113" s="222"/>
      <c r="Q113" s="222"/>
      <c r="R113" s="222"/>
      <c r="S113" s="222"/>
      <c r="T113" s="223"/>
      <c r="U113" s="22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 t="s">
        <v>107</v>
      </c>
      <c r="AF113" s="212">
        <v>0</v>
      </c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3">
        <v>46</v>
      </c>
      <c r="B114" s="219" t="s">
        <v>254</v>
      </c>
      <c r="C114" s="264" t="s">
        <v>255</v>
      </c>
      <c r="D114" s="221" t="s">
        <v>116</v>
      </c>
      <c r="E114" s="228">
        <v>0.76</v>
      </c>
      <c r="F114" s="231"/>
      <c r="G114" s="232">
        <f>ROUND(E114*F114,2)</f>
        <v>0</v>
      </c>
      <c r="H114" s="231"/>
      <c r="I114" s="232">
        <f>ROUND(E114*H114,2)</f>
        <v>0</v>
      </c>
      <c r="J114" s="231"/>
      <c r="K114" s="232">
        <f>ROUND(E114*J114,2)</f>
        <v>0</v>
      </c>
      <c r="L114" s="232">
        <v>21</v>
      </c>
      <c r="M114" s="232">
        <f>G114*(1+L114/100)</f>
        <v>0</v>
      </c>
      <c r="N114" s="222">
        <v>0</v>
      </c>
      <c r="O114" s="222">
        <f>ROUND(E114*N114,5)</f>
        <v>0</v>
      </c>
      <c r="P114" s="222">
        <v>0</v>
      </c>
      <c r="Q114" s="222">
        <f>ROUND(E114*P114,5)</f>
        <v>0</v>
      </c>
      <c r="R114" s="222"/>
      <c r="S114" s="222"/>
      <c r="T114" s="223">
        <v>1.421</v>
      </c>
      <c r="U114" s="222">
        <f>ROUND(E114*T114,2)</f>
        <v>1.08</v>
      </c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 t="s">
        <v>105</v>
      </c>
      <c r="AF114" s="212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3">
        <v>47</v>
      </c>
      <c r="B115" s="219" t="s">
        <v>256</v>
      </c>
      <c r="C115" s="264" t="s">
        <v>257</v>
      </c>
      <c r="D115" s="221" t="s">
        <v>116</v>
      </c>
      <c r="E115" s="228">
        <v>0.47</v>
      </c>
      <c r="F115" s="231"/>
      <c r="G115" s="232">
        <f>ROUND(E115*F115,2)</f>
        <v>0</v>
      </c>
      <c r="H115" s="231"/>
      <c r="I115" s="232">
        <f>ROUND(E115*H115,2)</f>
        <v>0</v>
      </c>
      <c r="J115" s="231"/>
      <c r="K115" s="232">
        <f>ROUND(E115*J115,2)</f>
        <v>0</v>
      </c>
      <c r="L115" s="232">
        <v>21</v>
      </c>
      <c r="M115" s="232">
        <f>G115*(1+L115/100)</f>
        <v>0</v>
      </c>
      <c r="N115" s="222">
        <v>0</v>
      </c>
      <c r="O115" s="222">
        <f>ROUND(E115*N115,5)</f>
        <v>0</v>
      </c>
      <c r="P115" s="222">
        <v>0</v>
      </c>
      <c r="Q115" s="222">
        <f>ROUND(E115*P115,5)</f>
        <v>0</v>
      </c>
      <c r="R115" s="222"/>
      <c r="S115" s="222"/>
      <c r="T115" s="223">
        <v>4.93</v>
      </c>
      <c r="U115" s="222">
        <f>ROUND(E115*T115,2)</f>
        <v>2.3199999999999998</v>
      </c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 t="s">
        <v>105</v>
      </c>
      <c r="AF115" s="212"/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14" t="s">
        <v>100</v>
      </c>
      <c r="B116" s="220" t="s">
        <v>71</v>
      </c>
      <c r="C116" s="266" t="s">
        <v>72</v>
      </c>
      <c r="D116" s="225"/>
      <c r="E116" s="230"/>
      <c r="F116" s="233"/>
      <c r="G116" s="233">
        <f>SUMIF(AE117:AE160,"&lt;&gt;NOR",G117:G160)</f>
        <v>0</v>
      </c>
      <c r="H116" s="233"/>
      <c r="I116" s="233">
        <f>SUM(I117:I160)</f>
        <v>0</v>
      </c>
      <c r="J116" s="233"/>
      <c r="K116" s="233">
        <f>SUM(K117:K160)</f>
        <v>0</v>
      </c>
      <c r="L116" s="233"/>
      <c r="M116" s="233">
        <f>SUM(M117:M160)</f>
        <v>0</v>
      </c>
      <c r="N116" s="226"/>
      <c r="O116" s="226">
        <f>SUM(O117:O160)</f>
        <v>1.5265799999999998</v>
      </c>
      <c r="P116" s="226"/>
      <c r="Q116" s="226">
        <f>SUM(Q117:Q160)</f>
        <v>1.4628699999999999</v>
      </c>
      <c r="R116" s="226"/>
      <c r="S116" s="226"/>
      <c r="T116" s="227"/>
      <c r="U116" s="226">
        <f>SUM(U117:U160)</f>
        <v>205.17000000000002</v>
      </c>
      <c r="AE116" t="s">
        <v>101</v>
      </c>
    </row>
    <row r="117" spans="1:60" outlineLevel="1" x14ac:dyDescent="0.2">
      <c r="A117" s="213">
        <v>48</v>
      </c>
      <c r="B117" s="219" t="s">
        <v>258</v>
      </c>
      <c r="C117" s="264" t="s">
        <v>259</v>
      </c>
      <c r="D117" s="221" t="s">
        <v>260</v>
      </c>
      <c r="E117" s="228">
        <v>25</v>
      </c>
      <c r="F117" s="231"/>
      <c r="G117" s="232">
        <f>ROUND(E117*F117,2)</f>
        <v>0</v>
      </c>
      <c r="H117" s="231"/>
      <c r="I117" s="232">
        <f>ROUND(E117*H117,2)</f>
        <v>0</v>
      </c>
      <c r="J117" s="231"/>
      <c r="K117" s="232">
        <f>ROUND(E117*J117,2)</f>
        <v>0</v>
      </c>
      <c r="L117" s="232">
        <v>21</v>
      </c>
      <c r="M117" s="232">
        <f>G117*(1+L117/100)</f>
        <v>0</v>
      </c>
      <c r="N117" s="222">
        <v>0</v>
      </c>
      <c r="O117" s="222">
        <f>ROUND(E117*N117,5)</f>
        <v>0</v>
      </c>
      <c r="P117" s="222">
        <v>1.933E-2</v>
      </c>
      <c r="Q117" s="222">
        <f>ROUND(E117*P117,5)</f>
        <v>0.48325000000000001</v>
      </c>
      <c r="R117" s="222"/>
      <c r="S117" s="222"/>
      <c r="T117" s="223">
        <v>0.59</v>
      </c>
      <c r="U117" s="222">
        <f>ROUND(E117*T117,2)</f>
        <v>14.75</v>
      </c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 t="s">
        <v>105</v>
      </c>
      <c r="AF117" s="212"/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3"/>
      <c r="B118" s="219"/>
      <c r="C118" s="265" t="s">
        <v>261</v>
      </c>
      <c r="D118" s="224"/>
      <c r="E118" s="229">
        <v>9</v>
      </c>
      <c r="F118" s="232"/>
      <c r="G118" s="232"/>
      <c r="H118" s="232"/>
      <c r="I118" s="232"/>
      <c r="J118" s="232"/>
      <c r="K118" s="232"/>
      <c r="L118" s="232"/>
      <c r="M118" s="232"/>
      <c r="N118" s="222"/>
      <c r="O118" s="222"/>
      <c r="P118" s="222"/>
      <c r="Q118" s="222"/>
      <c r="R118" s="222"/>
      <c r="S118" s="222"/>
      <c r="T118" s="223"/>
      <c r="U118" s="222"/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 t="s">
        <v>107</v>
      </c>
      <c r="AF118" s="212">
        <v>0</v>
      </c>
      <c r="AG118" s="212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3"/>
      <c r="B119" s="219"/>
      <c r="C119" s="265" t="s">
        <v>247</v>
      </c>
      <c r="D119" s="224"/>
      <c r="E119" s="229">
        <v>11</v>
      </c>
      <c r="F119" s="232"/>
      <c r="G119" s="232"/>
      <c r="H119" s="232"/>
      <c r="I119" s="232"/>
      <c r="J119" s="232"/>
      <c r="K119" s="232"/>
      <c r="L119" s="232"/>
      <c r="M119" s="232"/>
      <c r="N119" s="222"/>
      <c r="O119" s="222"/>
      <c r="P119" s="222"/>
      <c r="Q119" s="222"/>
      <c r="R119" s="222"/>
      <c r="S119" s="222"/>
      <c r="T119" s="223"/>
      <c r="U119" s="222"/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 t="s">
        <v>107</v>
      </c>
      <c r="AF119" s="212">
        <v>0</v>
      </c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3"/>
      <c r="B120" s="219"/>
      <c r="C120" s="265" t="s">
        <v>262</v>
      </c>
      <c r="D120" s="224"/>
      <c r="E120" s="229">
        <v>5</v>
      </c>
      <c r="F120" s="232"/>
      <c r="G120" s="232"/>
      <c r="H120" s="232"/>
      <c r="I120" s="232"/>
      <c r="J120" s="232"/>
      <c r="K120" s="232"/>
      <c r="L120" s="232"/>
      <c r="M120" s="232"/>
      <c r="N120" s="222"/>
      <c r="O120" s="222"/>
      <c r="P120" s="222"/>
      <c r="Q120" s="222"/>
      <c r="R120" s="222"/>
      <c r="S120" s="222"/>
      <c r="T120" s="223"/>
      <c r="U120" s="222"/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 t="s">
        <v>107</v>
      </c>
      <c r="AF120" s="212">
        <v>0</v>
      </c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3">
        <v>49</v>
      </c>
      <c r="B121" s="219" t="s">
        <v>263</v>
      </c>
      <c r="C121" s="264" t="s">
        <v>264</v>
      </c>
      <c r="D121" s="221" t="s">
        <v>260</v>
      </c>
      <c r="E121" s="228">
        <v>4</v>
      </c>
      <c r="F121" s="231"/>
      <c r="G121" s="232">
        <f>ROUND(E121*F121,2)</f>
        <v>0</v>
      </c>
      <c r="H121" s="231"/>
      <c r="I121" s="232">
        <f>ROUND(E121*H121,2)</f>
        <v>0</v>
      </c>
      <c r="J121" s="231"/>
      <c r="K121" s="232">
        <f>ROUND(E121*J121,2)</f>
        <v>0</v>
      </c>
      <c r="L121" s="232">
        <v>21</v>
      </c>
      <c r="M121" s="232">
        <f>G121*(1+L121/100)</f>
        <v>0</v>
      </c>
      <c r="N121" s="222">
        <v>0</v>
      </c>
      <c r="O121" s="222">
        <f>ROUND(E121*N121,5)</f>
        <v>0</v>
      </c>
      <c r="P121" s="222">
        <v>3.4700000000000002E-2</v>
      </c>
      <c r="Q121" s="222">
        <f>ROUND(E121*P121,5)</f>
        <v>0.13880000000000001</v>
      </c>
      <c r="R121" s="222"/>
      <c r="S121" s="222"/>
      <c r="T121" s="223">
        <v>0.56899999999999995</v>
      </c>
      <c r="U121" s="222">
        <f>ROUND(E121*T121,2)</f>
        <v>2.2799999999999998</v>
      </c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 t="s">
        <v>105</v>
      </c>
      <c r="AF121" s="212"/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3">
        <v>50</v>
      </c>
      <c r="B122" s="219" t="s">
        <v>265</v>
      </c>
      <c r="C122" s="264" t="s">
        <v>266</v>
      </c>
      <c r="D122" s="221" t="s">
        <v>260</v>
      </c>
      <c r="E122" s="228">
        <v>13</v>
      </c>
      <c r="F122" s="231"/>
      <c r="G122" s="232">
        <f>ROUND(E122*F122,2)</f>
        <v>0</v>
      </c>
      <c r="H122" s="231"/>
      <c r="I122" s="232">
        <f>ROUND(E122*H122,2)</f>
        <v>0</v>
      </c>
      <c r="J122" s="231"/>
      <c r="K122" s="232">
        <f>ROUND(E122*J122,2)</f>
        <v>0</v>
      </c>
      <c r="L122" s="232">
        <v>21</v>
      </c>
      <c r="M122" s="232">
        <f>G122*(1+L122/100)</f>
        <v>0</v>
      </c>
      <c r="N122" s="222">
        <v>0</v>
      </c>
      <c r="O122" s="222">
        <f>ROUND(E122*N122,5)</f>
        <v>0</v>
      </c>
      <c r="P122" s="222">
        <v>1.107E-2</v>
      </c>
      <c r="Q122" s="222">
        <f>ROUND(E122*P122,5)</f>
        <v>0.14391000000000001</v>
      </c>
      <c r="R122" s="222"/>
      <c r="S122" s="222"/>
      <c r="T122" s="223">
        <v>0.22700000000000001</v>
      </c>
      <c r="U122" s="222">
        <f>ROUND(E122*T122,2)</f>
        <v>2.95</v>
      </c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 t="s">
        <v>105</v>
      </c>
      <c r="AF122" s="212"/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13"/>
      <c r="B123" s="219"/>
      <c r="C123" s="265" t="s">
        <v>267</v>
      </c>
      <c r="D123" s="224"/>
      <c r="E123" s="229">
        <v>5</v>
      </c>
      <c r="F123" s="232"/>
      <c r="G123" s="232"/>
      <c r="H123" s="232"/>
      <c r="I123" s="232"/>
      <c r="J123" s="232"/>
      <c r="K123" s="232"/>
      <c r="L123" s="232"/>
      <c r="M123" s="232"/>
      <c r="N123" s="222"/>
      <c r="O123" s="222"/>
      <c r="P123" s="222"/>
      <c r="Q123" s="222"/>
      <c r="R123" s="222"/>
      <c r="S123" s="222"/>
      <c r="T123" s="223"/>
      <c r="U123" s="222"/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 t="s">
        <v>107</v>
      </c>
      <c r="AF123" s="212">
        <v>0</v>
      </c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3"/>
      <c r="B124" s="219"/>
      <c r="C124" s="265" t="s">
        <v>268</v>
      </c>
      <c r="D124" s="224"/>
      <c r="E124" s="229">
        <v>5</v>
      </c>
      <c r="F124" s="232"/>
      <c r="G124" s="232"/>
      <c r="H124" s="232"/>
      <c r="I124" s="232"/>
      <c r="J124" s="232"/>
      <c r="K124" s="232"/>
      <c r="L124" s="232"/>
      <c r="M124" s="232"/>
      <c r="N124" s="222"/>
      <c r="O124" s="222"/>
      <c r="P124" s="222"/>
      <c r="Q124" s="222"/>
      <c r="R124" s="222"/>
      <c r="S124" s="222"/>
      <c r="T124" s="223"/>
      <c r="U124" s="222"/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 t="s">
        <v>107</v>
      </c>
      <c r="AF124" s="212">
        <v>0</v>
      </c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13"/>
      <c r="B125" s="219"/>
      <c r="C125" s="265" t="s">
        <v>269</v>
      </c>
      <c r="D125" s="224"/>
      <c r="E125" s="229">
        <v>3</v>
      </c>
      <c r="F125" s="232"/>
      <c r="G125" s="232"/>
      <c r="H125" s="232"/>
      <c r="I125" s="232"/>
      <c r="J125" s="232"/>
      <c r="K125" s="232"/>
      <c r="L125" s="232"/>
      <c r="M125" s="232"/>
      <c r="N125" s="222"/>
      <c r="O125" s="222"/>
      <c r="P125" s="222"/>
      <c r="Q125" s="222"/>
      <c r="R125" s="222"/>
      <c r="S125" s="222"/>
      <c r="T125" s="223"/>
      <c r="U125" s="222"/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 t="s">
        <v>107</v>
      </c>
      <c r="AF125" s="212">
        <v>0</v>
      </c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3">
        <v>51</v>
      </c>
      <c r="B126" s="219" t="s">
        <v>270</v>
      </c>
      <c r="C126" s="264" t="s">
        <v>271</v>
      </c>
      <c r="D126" s="221" t="s">
        <v>260</v>
      </c>
      <c r="E126" s="228">
        <v>25</v>
      </c>
      <c r="F126" s="231"/>
      <c r="G126" s="232">
        <f>ROUND(E126*F126,2)</f>
        <v>0</v>
      </c>
      <c r="H126" s="231"/>
      <c r="I126" s="232">
        <f>ROUND(E126*H126,2)</f>
        <v>0</v>
      </c>
      <c r="J126" s="231"/>
      <c r="K126" s="232">
        <f>ROUND(E126*J126,2)</f>
        <v>0</v>
      </c>
      <c r="L126" s="232">
        <v>21</v>
      </c>
      <c r="M126" s="232">
        <f>G126*(1+L126/100)</f>
        <v>0</v>
      </c>
      <c r="N126" s="222">
        <v>0</v>
      </c>
      <c r="O126" s="222">
        <f>ROUND(E126*N126,5)</f>
        <v>0</v>
      </c>
      <c r="P126" s="222">
        <v>1.9460000000000002E-2</v>
      </c>
      <c r="Q126" s="222">
        <f>ROUND(E126*P126,5)</f>
        <v>0.48649999999999999</v>
      </c>
      <c r="R126" s="222"/>
      <c r="S126" s="222"/>
      <c r="T126" s="223">
        <v>0.38200000000000001</v>
      </c>
      <c r="U126" s="222">
        <f>ROUND(E126*T126,2)</f>
        <v>9.5500000000000007</v>
      </c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 t="s">
        <v>105</v>
      </c>
      <c r="AF126" s="212"/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13"/>
      <c r="B127" s="219"/>
      <c r="C127" s="265" t="s">
        <v>272</v>
      </c>
      <c r="D127" s="224"/>
      <c r="E127" s="229">
        <v>8</v>
      </c>
      <c r="F127" s="232"/>
      <c r="G127" s="232"/>
      <c r="H127" s="232"/>
      <c r="I127" s="232"/>
      <c r="J127" s="232"/>
      <c r="K127" s="232"/>
      <c r="L127" s="232"/>
      <c r="M127" s="232"/>
      <c r="N127" s="222"/>
      <c r="O127" s="222"/>
      <c r="P127" s="222"/>
      <c r="Q127" s="222"/>
      <c r="R127" s="222"/>
      <c r="S127" s="222"/>
      <c r="T127" s="223"/>
      <c r="U127" s="222"/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 t="s">
        <v>107</v>
      </c>
      <c r="AF127" s="212">
        <v>0</v>
      </c>
      <c r="AG127" s="212"/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13"/>
      <c r="B128" s="219"/>
      <c r="C128" s="265" t="s">
        <v>273</v>
      </c>
      <c r="D128" s="224"/>
      <c r="E128" s="229">
        <v>9</v>
      </c>
      <c r="F128" s="232"/>
      <c r="G128" s="232"/>
      <c r="H128" s="232"/>
      <c r="I128" s="232"/>
      <c r="J128" s="232"/>
      <c r="K128" s="232"/>
      <c r="L128" s="232"/>
      <c r="M128" s="232"/>
      <c r="N128" s="222"/>
      <c r="O128" s="222"/>
      <c r="P128" s="222"/>
      <c r="Q128" s="222"/>
      <c r="R128" s="222"/>
      <c r="S128" s="222"/>
      <c r="T128" s="223"/>
      <c r="U128" s="222"/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 t="s">
        <v>107</v>
      </c>
      <c r="AF128" s="212">
        <v>0</v>
      </c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3"/>
      <c r="B129" s="219"/>
      <c r="C129" s="265" t="s">
        <v>274</v>
      </c>
      <c r="D129" s="224"/>
      <c r="E129" s="229">
        <v>8</v>
      </c>
      <c r="F129" s="232"/>
      <c r="G129" s="232"/>
      <c r="H129" s="232"/>
      <c r="I129" s="232"/>
      <c r="J129" s="232"/>
      <c r="K129" s="232"/>
      <c r="L129" s="232"/>
      <c r="M129" s="232"/>
      <c r="N129" s="222"/>
      <c r="O129" s="222"/>
      <c r="P129" s="222"/>
      <c r="Q129" s="222"/>
      <c r="R129" s="222"/>
      <c r="S129" s="222"/>
      <c r="T129" s="223"/>
      <c r="U129" s="222"/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 t="s">
        <v>107</v>
      </c>
      <c r="AF129" s="212">
        <v>0</v>
      </c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3">
        <v>52</v>
      </c>
      <c r="B130" s="219" t="s">
        <v>275</v>
      </c>
      <c r="C130" s="264" t="s">
        <v>276</v>
      </c>
      <c r="D130" s="221" t="s">
        <v>260</v>
      </c>
      <c r="E130" s="228">
        <v>3</v>
      </c>
      <c r="F130" s="231"/>
      <c r="G130" s="232">
        <f>ROUND(E130*F130,2)</f>
        <v>0</v>
      </c>
      <c r="H130" s="231"/>
      <c r="I130" s="232">
        <f>ROUND(E130*H130,2)</f>
        <v>0</v>
      </c>
      <c r="J130" s="231"/>
      <c r="K130" s="232">
        <f>ROUND(E130*J130,2)</f>
        <v>0</v>
      </c>
      <c r="L130" s="232">
        <v>21</v>
      </c>
      <c r="M130" s="232">
        <f>G130*(1+L130/100)</f>
        <v>0</v>
      </c>
      <c r="N130" s="222">
        <v>0</v>
      </c>
      <c r="O130" s="222">
        <f>ROUND(E130*N130,5)</f>
        <v>0</v>
      </c>
      <c r="P130" s="222">
        <v>1.7600000000000001E-2</v>
      </c>
      <c r="Q130" s="222">
        <f>ROUND(E130*P130,5)</f>
        <v>5.28E-2</v>
      </c>
      <c r="R130" s="222"/>
      <c r="S130" s="222"/>
      <c r="T130" s="223">
        <v>0.56899999999999995</v>
      </c>
      <c r="U130" s="222">
        <f>ROUND(E130*T130,2)</f>
        <v>1.71</v>
      </c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 t="s">
        <v>105</v>
      </c>
      <c r="AF130" s="212"/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13">
        <v>53</v>
      </c>
      <c r="B131" s="219" t="s">
        <v>277</v>
      </c>
      <c r="C131" s="264" t="s">
        <v>278</v>
      </c>
      <c r="D131" s="221" t="s">
        <v>260</v>
      </c>
      <c r="E131" s="228">
        <v>1</v>
      </c>
      <c r="F131" s="231"/>
      <c r="G131" s="232">
        <f>ROUND(E131*F131,2)</f>
        <v>0</v>
      </c>
      <c r="H131" s="231"/>
      <c r="I131" s="232">
        <f>ROUND(E131*H131,2)</f>
        <v>0</v>
      </c>
      <c r="J131" s="231"/>
      <c r="K131" s="232">
        <f>ROUND(E131*J131,2)</f>
        <v>0</v>
      </c>
      <c r="L131" s="232">
        <v>21</v>
      </c>
      <c r="M131" s="232">
        <f>G131*(1+L131/100)</f>
        <v>0</v>
      </c>
      <c r="N131" s="222">
        <v>0</v>
      </c>
      <c r="O131" s="222">
        <f>ROUND(E131*N131,5)</f>
        <v>0</v>
      </c>
      <c r="P131" s="222">
        <v>8.7999999999999995E-2</v>
      </c>
      <c r="Q131" s="222">
        <f>ROUND(E131*P131,5)</f>
        <v>8.7999999999999995E-2</v>
      </c>
      <c r="R131" s="222"/>
      <c r="S131" s="222"/>
      <c r="T131" s="223">
        <v>0.69299999999999995</v>
      </c>
      <c r="U131" s="222">
        <f>ROUND(E131*T131,2)</f>
        <v>0.69</v>
      </c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 t="s">
        <v>105</v>
      </c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3">
        <v>54</v>
      </c>
      <c r="B132" s="219" t="s">
        <v>279</v>
      </c>
      <c r="C132" s="264" t="s">
        <v>280</v>
      </c>
      <c r="D132" s="221" t="s">
        <v>237</v>
      </c>
      <c r="E132" s="228">
        <v>37</v>
      </c>
      <c r="F132" s="231"/>
      <c r="G132" s="232">
        <f>ROUND(E132*F132,2)</f>
        <v>0</v>
      </c>
      <c r="H132" s="231"/>
      <c r="I132" s="232">
        <f>ROUND(E132*H132,2)</f>
        <v>0</v>
      </c>
      <c r="J132" s="231"/>
      <c r="K132" s="232">
        <f>ROUND(E132*J132,2)</f>
        <v>0</v>
      </c>
      <c r="L132" s="232">
        <v>21</v>
      </c>
      <c r="M132" s="232">
        <f>G132*(1+L132/100)</f>
        <v>0</v>
      </c>
      <c r="N132" s="222">
        <v>0</v>
      </c>
      <c r="O132" s="222">
        <f>ROUND(E132*N132,5)</f>
        <v>0</v>
      </c>
      <c r="P132" s="222">
        <v>4.8999999999999998E-4</v>
      </c>
      <c r="Q132" s="222">
        <f>ROUND(E132*P132,5)</f>
        <v>1.813E-2</v>
      </c>
      <c r="R132" s="222"/>
      <c r="S132" s="222"/>
      <c r="T132" s="223">
        <v>0.114</v>
      </c>
      <c r="U132" s="222">
        <f>ROUND(E132*T132,2)</f>
        <v>4.22</v>
      </c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 t="s">
        <v>105</v>
      </c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13"/>
      <c r="B133" s="219"/>
      <c r="C133" s="265" t="s">
        <v>281</v>
      </c>
      <c r="D133" s="224"/>
      <c r="E133" s="229">
        <v>13</v>
      </c>
      <c r="F133" s="232"/>
      <c r="G133" s="232"/>
      <c r="H133" s="232"/>
      <c r="I133" s="232"/>
      <c r="J133" s="232"/>
      <c r="K133" s="232"/>
      <c r="L133" s="232"/>
      <c r="M133" s="232"/>
      <c r="N133" s="222"/>
      <c r="O133" s="222"/>
      <c r="P133" s="222"/>
      <c r="Q133" s="222"/>
      <c r="R133" s="222"/>
      <c r="S133" s="222"/>
      <c r="T133" s="223"/>
      <c r="U133" s="222"/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 t="s">
        <v>107</v>
      </c>
      <c r="AF133" s="212">
        <v>0</v>
      </c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3"/>
      <c r="B134" s="219"/>
      <c r="C134" s="265" t="s">
        <v>252</v>
      </c>
      <c r="D134" s="224"/>
      <c r="E134" s="229">
        <v>16</v>
      </c>
      <c r="F134" s="232"/>
      <c r="G134" s="232"/>
      <c r="H134" s="232"/>
      <c r="I134" s="232"/>
      <c r="J134" s="232"/>
      <c r="K134" s="232"/>
      <c r="L134" s="232"/>
      <c r="M134" s="232"/>
      <c r="N134" s="222"/>
      <c r="O134" s="222"/>
      <c r="P134" s="222"/>
      <c r="Q134" s="222"/>
      <c r="R134" s="222"/>
      <c r="S134" s="222"/>
      <c r="T134" s="223"/>
      <c r="U134" s="222"/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 t="s">
        <v>107</v>
      </c>
      <c r="AF134" s="212">
        <v>0</v>
      </c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13"/>
      <c r="B135" s="219"/>
      <c r="C135" s="265" t="s">
        <v>274</v>
      </c>
      <c r="D135" s="224"/>
      <c r="E135" s="229">
        <v>8</v>
      </c>
      <c r="F135" s="232"/>
      <c r="G135" s="232"/>
      <c r="H135" s="232"/>
      <c r="I135" s="232"/>
      <c r="J135" s="232"/>
      <c r="K135" s="232"/>
      <c r="L135" s="232"/>
      <c r="M135" s="232"/>
      <c r="N135" s="222"/>
      <c r="O135" s="222"/>
      <c r="P135" s="222"/>
      <c r="Q135" s="222"/>
      <c r="R135" s="222"/>
      <c r="S135" s="222"/>
      <c r="T135" s="223"/>
      <c r="U135" s="222"/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 t="s">
        <v>107</v>
      </c>
      <c r="AF135" s="212">
        <v>0</v>
      </c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3">
        <v>55</v>
      </c>
      <c r="B136" s="219" t="s">
        <v>282</v>
      </c>
      <c r="C136" s="264" t="s">
        <v>283</v>
      </c>
      <c r="D136" s="221" t="s">
        <v>260</v>
      </c>
      <c r="E136" s="228">
        <v>33</v>
      </c>
      <c r="F136" s="231"/>
      <c r="G136" s="232">
        <f>ROUND(E136*F136,2)</f>
        <v>0</v>
      </c>
      <c r="H136" s="231"/>
      <c r="I136" s="232">
        <f>ROUND(E136*H136,2)</f>
        <v>0</v>
      </c>
      <c r="J136" s="231"/>
      <c r="K136" s="232">
        <f>ROUND(E136*J136,2)</f>
        <v>0</v>
      </c>
      <c r="L136" s="232">
        <v>21</v>
      </c>
      <c r="M136" s="232">
        <f>G136*(1+L136/100)</f>
        <v>0</v>
      </c>
      <c r="N136" s="222">
        <v>0</v>
      </c>
      <c r="O136" s="222">
        <f>ROUND(E136*N136,5)</f>
        <v>0</v>
      </c>
      <c r="P136" s="222">
        <v>1.56E-3</v>
      </c>
      <c r="Q136" s="222">
        <f>ROUND(E136*P136,5)</f>
        <v>5.1479999999999998E-2</v>
      </c>
      <c r="R136" s="222"/>
      <c r="S136" s="222"/>
      <c r="T136" s="223">
        <v>0.217</v>
      </c>
      <c r="U136" s="222">
        <f>ROUND(E136*T136,2)</f>
        <v>7.16</v>
      </c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 t="s">
        <v>105</v>
      </c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3"/>
      <c r="B137" s="219"/>
      <c r="C137" s="265" t="s">
        <v>284</v>
      </c>
      <c r="D137" s="224"/>
      <c r="E137" s="229">
        <v>11</v>
      </c>
      <c r="F137" s="232"/>
      <c r="G137" s="232"/>
      <c r="H137" s="232"/>
      <c r="I137" s="232"/>
      <c r="J137" s="232"/>
      <c r="K137" s="232"/>
      <c r="L137" s="232"/>
      <c r="M137" s="232"/>
      <c r="N137" s="222"/>
      <c r="O137" s="222"/>
      <c r="P137" s="222"/>
      <c r="Q137" s="222"/>
      <c r="R137" s="222"/>
      <c r="S137" s="222"/>
      <c r="T137" s="223"/>
      <c r="U137" s="222"/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 t="s">
        <v>107</v>
      </c>
      <c r="AF137" s="212">
        <v>0</v>
      </c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3"/>
      <c r="B138" s="219"/>
      <c r="C138" s="265" t="s">
        <v>247</v>
      </c>
      <c r="D138" s="224"/>
      <c r="E138" s="229">
        <v>11</v>
      </c>
      <c r="F138" s="232"/>
      <c r="G138" s="232"/>
      <c r="H138" s="232"/>
      <c r="I138" s="232"/>
      <c r="J138" s="232"/>
      <c r="K138" s="232"/>
      <c r="L138" s="232"/>
      <c r="M138" s="232"/>
      <c r="N138" s="222"/>
      <c r="O138" s="222"/>
      <c r="P138" s="222"/>
      <c r="Q138" s="222"/>
      <c r="R138" s="222"/>
      <c r="S138" s="222"/>
      <c r="T138" s="223"/>
      <c r="U138" s="222"/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 t="s">
        <v>107</v>
      </c>
      <c r="AF138" s="212">
        <v>0</v>
      </c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3"/>
      <c r="B139" s="219"/>
      <c r="C139" s="265" t="s">
        <v>248</v>
      </c>
      <c r="D139" s="224"/>
      <c r="E139" s="229">
        <v>11</v>
      </c>
      <c r="F139" s="232"/>
      <c r="G139" s="232"/>
      <c r="H139" s="232"/>
      <c r="I139" s="232"/>
      <c r="J139" s="232"/>
      <c r="K139" s="232"/>
      <c r="L139" s="232"/>
      <c r="M139" s="232"/>
      <c r="N139" s="222"/>
      <c r="O139" s="222"/>
      <c r="P139" s="222"/>
      <c r="Q139" s="222"/>
      <c r="R139" s="222"/>
      <c r="S139" s="222"/>
      <c r="T139" s="223"/>
      <c r="U139" s="222"/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 t="s">
        <v>107</v>
      </c>
      <c r="AF139" s="212">
        <v>0</v>
      </c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13">
        <v>56</v>
      </c>
      <c r="B140" s="219" t="s">
        <v>285</v>
      </c>
      <c r="C140" s="264" t="s">
        <v>286</v>
      </c>
      <c r="D140" s="221" t="s">
        <v>287</v>
      </c>
      <c r="E140" s="228">
        <v>17</v>
      </c>
      <c r="F140" s="231"/>
      <c r="G140" s="232">
        <f>ROUND(E140*F140,2)</f>
        <v>0</v>
      </c>
      <c r="H140" s="231"/>
      <c r="I140" s="232">
        <f>ROUND(E140*H140,2)</f>
        <v>0</v>
      </c>
      <c r="J140" s="231"/>
      <c r="K140" s="232">
        <f>ROUND(E140*J140,2)</f>
        <v>0</v>
      </c>
      <c r="L140" s="232">
        <v>21</v>
      </c>
      <c r="M140" s="232">
        <f>G140*(1+L140/100)</f>
        <v>0</v>
      </c>
      <c r="N140" s="222">
        <v>1.4999999999999999E-2</v>
      </c>
      <c r="O140" s="222">
        <f>ROUND(E140*N140,5)</f>
        <v>0.255</v>
      </c>
      <c r="P140" s="222">
        <v>0</v>
      </c>
      <c r="Q140" s="222">
        <f>ROUND(E140*P140,5)</f>
        <v>0</v>
      </c>
      <c r="R140" s="222"/>
      <c r="S140" s="222"/>
      <c r="T140" s="223">
        <v>2.92136</v>
      </c>
      <c r="U140" s="222">
        <f>ROUND(E140*T140,2)</f>
        <v>49.66</v>
      </c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 t="s">
        <v>105</v>
      </c>
      <c r="AF140" s="212"/>
      <c r="AG140" s="212"/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13"/>
      <c r="B141" s="219"/>
      <c r="C141" s="265" t="s">
        <v>267</v>
      </c>
      <c r="D141" s="224"/>
      <c r="E141" s="229">
        <v>5</v>
      </c>
      <c r="F141" s="232"/>
      <c r="G141" s="232"/>
      <c r="H141" s="232"/>
      <c r="I141" s="232"/>
      <c r="J141" s="232"/>
      <c r="K141" s="232"/>
      <c r="L141" s="232"/>
      <c r="M141" s="232"/>
      <c r="N141" s="222"/>
      <c r="O141" s="222"/>
      <c r="P141" s="222"/>
      <c r="Q141" s="222"/>
      <c r="R141" s="222"/>
      <c r="S141" s="222"/>
      <c r="T141" s="223"/>
      <c r="U141" s="222"/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 t="s">
        <v>107</v>
      </c>
      <c r="AF141" s="212">
        <v>0</v>
      </c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3"/>
      <c r="B142" s="219"/>
      <c r="C142" s="265" t="s">
        <v>288</v>
      </c>
      <c r="D142" s="224"/>
      <c r="E142" s="229">
        <v>6</v>
      </c>
      <c r="F142" s="232"/>
      <c r="G142" s="232"/>
      <c r="H142" s="232"/>
      <c r="I142" s="232"/>
      <c r="J142" s="232"/>
      <c r="K142" s="232"/>
      <c r="L142" s="232"/>
      <c r="M142" s="232"/>
      <c r="N142" s="222"/>
      <c r="O142" s="222"/>
      <c r="P142" s="222"/>
      <c r="Q142" s="222"/>
      <c r="R142" s="222"/>
      <c r="S142" s="222"/>
      <c r="T142" s="223"/>
      <c r="U142" s="222"/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 t="s">
        <v>107</v>
      </c>
      <c r="AF142" s="212">
        <v>0</v>
      </c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3"/>
      <c r="B143" s="219"/>
      <c r="C143" s="265" t="s">
        <v>289</v>
      </c>
      <c r="D143" s="224"/>
      <c r="E143" s="229">
        <v>6</v>
      </c>
      <c r="F143" s="232"/>
      <c r="G143" s="232"/>
      <c r="H143" s="232"/>
      <c r="I143" s="232"/>
      <c r="J143" s="232"/>
      <c r="K143" s="232"/>
      <c r="L143" s="232"/>
      <c r="M143" s="232"/>
      <c r="N143" s="222"/>
      <c r="O143" s="222"/>
      <c r="P143" s="222"/>
      <c r="Q143" s="222"/>
      <c r="R143" s="222"/>
      <c r="S143" s="222"/>
      <c r="T143" s="223"/>
      <c r="U143" s="222"/>
      <c r="V143" s="212"/>
      <c r="W143" s="212"/>
      <c r="X143" s="212"/>
      <c r="Y143" s="212"/>
      <c r="Z143" s="212"/>
      <c r="AA143" s="212"/>
      <c r="AB143" s="212"/>
      <c r="AC143" s="212"/>
      <c r="AD143" s="212"/>
      <c r="AE143" s="212" t="s">
        <v>107</v>
      </c>
      <c r="AF143" s="212">
        <v>0</v>
      </c>
      <c r="AG143" s="212"/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1" x14ac:dyDescent="0.2">
      <c r="A144" s="213">
        <v>57</v>
      </c>
      <c r="B144" s="219" t="s">
        <v>290</v>
      </c>
      <c r="C144" s="264" t="s">
        <v>291</v>
      </c>
      <c r="D144" s="221" t="s">
        <v>287</v>
      </c>
      <c r="E144" s="228">
        <v>6</v>
      </c>
      <c r="F144" s="231"/>
      <c r="G144" s="232">
        <f>ROUND(E144*F144,2)</f>
        <v>0</v>
      </c>
      <c r="H144" s="231"/>
      <c r="I144" s="232">
        <f>ROUND(E144*H144,2)</f>
        <v>0</v>
      </c>
      <c r="J144" s="231"/>
      <c r="K144" s="232">
        <f>ROUND(E144*J144,2)</f>
        <v>0</v>
      </c>
      <c r="L144" s="232">
        <v>21</v>
      </c>
      <c r="M144" s="232">
        <f>G144*(1+L144/100)</f>
        <v>0</v>
      </c>
      <c r="N144" s="222">
        <v>1.4999999999999999E-2</v>
      </c>
      <c r="O144" s="222">
        <f>ROUND(E144*N144,5)</f>
        <v>0.09</v>
      </c>
      <c r="P144" s="222">
        <v>0</v>
      </c>
      <c r="Q144" s="222">
        <f>ROUND(E144*P144,5)</f>
        <v>0</v>
      </c>
      <c r="R144" s="222"/>
      <c r="S144" s="222"/>
      <c r="T144" s="223">
        <v>0</v>
      </c>
      <c r="U144" s="222">
        <f>ROUND(E144*T144,2)</f>
        <v>0</v>
      </c>
      <c r="V144" s="212"/>
      <c r="W144" s="212"/>
      <c r="X144" s="212"/>
      <c r="Y144" s="212"/>
      <c r="Z144" s="212"/>
      <c r="AA144" s="212"/>
      <c r="AB144" s="212"/>
      <c r="AC144" s="212"/>
      <c r="AD144" s="212"/>
      <c r="AE144" s="212" t="s">
        <v>105</v>
      </c>
      <c r="AF144" s="212"/>
      <c r="AG144" s="212"/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33.75" outlineLevel="1" x14ac:dyDescent="0.2">
      <c r="A145" s="213">
        <v>58</v>
      </c>
      <c r="B145" s="219" t="s">
        <v>292</v>
      </c>
      <c r="C145" s="264" t="s">
        <v>293</v>
      </c>
      <c r="D145" s="221" t="s">
        <v>287</v>
      </c>
      <c r="E145" s="228">
        <v>2</v>
      </c>
      <c r="F145" s="231"/>
      <c r="G145" s="232">
        <f>ROUND(E145*F145,2)</f>
        <v>0</v>
      </c>
      <c r="H145" s="231"/>
      <c r="I145" s="232">
        <f>ROUND(E145*H145,2)</f>
        <v>0</v>
      </c>
      <c r="J145" s="231"/>
      <c r="K145" s="232">
        <f>ROUND(E145*J145,2)</f>
        <v>0</v>
      </c>
      <c r="L145" s="232">
        <v>21</v>
      </c>
      <c r="M145" s="232">
        <f>G145*(1+L145/100)</f>
        <v>0</v>
      </c>
      <c r="N145" s="222">
        <v>1.4999999999999999E-2</v>
      </c>
      <c r="O145" s="222">
        <f>ROUND(E145*N145,5)</f>
        <v>0.03</v>
      </c>
      <c r="P145" s="222">
        <v>0</v>
      </c>
      <c r="Q145" s="222">
        <f>ROUND(E145*P145,5)</f>
        <v>0</v>
      </c>
      <c r="R145" s="222"/>
      <c r="S145" s="222"/>
      <c r="T145" s="223">
        <v>2.92136</v>
      </c>
      <c r="U145" s="222">
        <f>ROUND(E145*T145,2)</f>
        <v>5.84</v>
      </c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 t="s">
        <v>105</v>
      </c>
      <c r="AF145" s="212"/>
      <c r="AG145" s="212"/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1" x14ac:dyDescent="0.2">
      <c r="A146" s="213">
        <v>59</v>
      </c>
      <c r="B146" s="219" t="s">
        <v>294</v>
      </c>
      <c r="C146" s="264" t="s">
        <v>295</v>
      </c>
      <c r="D146" s="221" t="s">
        <v>287</v>
      </c>
      <c r="E146" s="228">
        <v>24</v>
      </c>
      <c r="F146" s="231"/>
      <c r="G146" s="232">
        <f>ROUND(E146*F146,2)</f>
        <v>0</v>
      </c>
      <c r="H146" s="231"/>
      <c r="I146" s="232">
        <f>ROUND(E146*H146,2)</f>
        <v>0</v>
      </c>
      <c r="J146" s="231"/>
      <c r="K146" s="232">
        <f>ROUND(E146*J146,2)</f>
        <v>0</v>
      </c>
      <c r="L146" s="232">
        <v>21</v>
      </c>
      <c r="M146" s="232">
        <f>G146*(1+L146/100)</f>
        <v>0</v>
      </c>
      <c r="N146" s="222">
        <v>3.2120000000000003E-2</v>
      </c>
      <c r="O146" s="222">
        <f>ROUND(E146*N146,5)</f>
        <v>0.77088000000000001</v>
      </c>
      <c r="P146" s="222">
        <v>0</v>
      </c>
      <c r="Q146" s="222">
        <f>ROUND(E146*P146,5)</f>
        <v>0</v>
      </c>
      <c r="R146" s="222"/>
      <c r="S146" s="222"/>
      <c r="T146" s="223">
        <v>2.65503</v>
      </c>
      <c r="U146" s="222">
        <f>ROUND(E146*T146,2)</f>
        <v>63.72</v>
      </c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 t="s">
        <v>105</v>
      </c>
      <c r="AF146" s="212"/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13"/>
      <c r="B147" s="219"/>
      <c r="C147" s="265" t="s">
        <v>261</v>
      </c>
      <c r="D147" s="224"/>
      <c r="E147" s="229">
        <v>9</v>
      </c>
      <c r="F147" s="232"/>
      <c r="G147" s="232"/>
      <c r="H147" s="232"/>
      <c r="I147" s="232"/>
      <c r="J147" s="232"/>
      <c r="K147" s="232"/>
      <c r="L147" s="232"/>
      <c r="M147" s="232"/>
      <c r="N147" s="222"/>
      <c r="O147" s="222"/>
      <c r="P147" s="222"/>
      <c r="Q147" s="222"/>
      <c r="R147" s="222"/>
      <c r="S147" s="222"/>
      <c r="T147" s="223"/>
      <c r="U147" s="222"/>
      <c r="V147" s="212"/>
      <c r="W147" s="212"/>
      <c r="X147" s="212"/>
      <c r="Y147" s="212"/>
      <c r="Z147" s="212"/>
      <c r="AA147" s="212"/>
      <c r="AB147" s="212"/>
      <c r="AC147" s="212"/>
      <c r="AD147" s="212"/>
      <c r="AE147" s="212" t="s">
        <v>107</v>
      </c>
      <c r="AF147" s="212">
        <v>0</v>
      </c>
      <c r="AG147" s="212"/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13"/>
      <c r="B148" s="219"/>
      <c r="C148" s="265" t="s">
        <v>273</v>
      </c>
      <c r="D148" s="224"/>
      <c r="E148" s="229">
        <v>9</v>
      </c>
      <c r="F148" s="232"/>
      <c r="G148" s="232"/>
      <c r="H148" s="232"/>
      <c r="I148" s="232"/>
      <c r="J148" s="232"/>
      <c r="K148" s="232"/>
      <c r="L148" s="232"/>
      <c r="M148" s="232"/>
      <c r="N148" s="222"/>
      <c r="O148" s="222"/>
      <c r="P148" s="222"/>
      <c r="Q148" s="222"/>
      <c r="R148" s="222"/>
      <c r="S148" s="222"/>
      <c r="T148" s="223"/>
      <c r="U148" s="222"/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 t="s">
        <v>107</v>
      </c>
      <c r="AF148" s="212">
        <v>0</v>
      </c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3"/>
      <c r="B149" s="219"/>
      <c r="C149" s="265" t="s">
        <v>289</v>
      </c>
      <c r="D149" s="224"/>
      <c r="E149" s="229">
        <v>6</v>
      </c>
      <c r="F149" s="232"/>
      <c r="G149" s="232"/>
      <c r="H149" s="232"/>
      <c r="I149" s="232"/>
      <c r="J149" s="232"/>
      <c r="K149" s="232"/>
      <c r="L149" s="232"/>
      <c r="M149" s="232"/>
      <c r="N149" s="222"/>
      <c r="O149" s="222"/>
      <c r="P149" s="222"/>
      <c r="Q149" s="222"/>
      <c r="R149" s="222"/>
      <c r="S149" s="222"/>
      <c r="T149" s="223"/>
      <c r="U149" s="222"/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 t="s">
        <v>107</v>
      </c>
      <c r="AF149" s="212">
        <v>0</v>
      </c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1" x14ac:dyDescent="0.2">
      <c r="A150" s="213">
        <v>60</v>
      </c>
      <c r="B150" s="219" t="s">
        <v>296</v>
      </c>
      <c r="C150" s="264" t="s">
        <v>297</v>
      </c>
      <c r="D150" s="221" t="s">
        <v>287</v>
      </c>
      <c r="E150" s="228">
        <v>11</v>
      </c>
      <c r="F150" s="231"/>
      <c r="G150" s="232">
        <f>ROUND(E150*F150,2)</f>
        <v>0</v>
      </c>
      <c r="H150" s="231"/>
      <c r="I150" s="232">
        <f>ROUND(E150*H150,2)</f>
        <v>0</v>
      </c>
      <c r="J150" s="231"/>
      <c r="K150" s="232">
        <f>ROUND(E150*J150,2)</f>
        <v>0</v>
      </c>
      <c r="L150" s="232">
        <v>21</v>
      </c>
      <c r="M150" s="232">
        <f>G150*(1+L150/100)</f>
        <v>0</v>
      </c>
      <c r="N150" s="222">
        <v>0.03</v>
      </c>
      <c r="O150" s="222">
        <f>ROUND(E150*N150,5)</f>
        <v>0.33</v>
      </c>
      <c r="P150" s="222">
        <v>0</v>
      </c>
      <c r="Q150" s="222">
        <f>ROUND(E150*P150,5)</f>
        <v>0</v>
      </c>
      <c r="R150" s="222"/>
      <c r="S150" s="222"/>
      <c r="T150" s="223">
        <v>2.65503</v>
      </c>
      <c r="U150" s="222">
        <f>ROUND(E150*T150,2)</f>
        <v>29.21</v>
      </c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 t="s">
        <v>105</v>
      </c>
      <c r="AF150" s="212"/>
      <c r="AG150" s="212"/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13"/>
      <c r="B151" s="219"/>
      <c r="C151" s="265" t="s">
        <v>298</v>
      </c>
      <c r="D151" s="224"/>
      <c r="E151" s="229">
        <v>4</v>
      </c>
      <c r="F151" s="232"/>
      <c r="G151" s="232"/>
      <c r="H151" s="232"/>
      <c r="I151" s="232"/>
      <c r="J151" s="232"/>
      <c r="K151" s="232"/>
      <c r="L151" s="232"/>
      <c r="M151" s="232"/>
      <c r="N151" s="222"/>
      <c r="O151" s="222"/>
      <c r="P151" s="222"/>
      <c r="Q151" s="222"/>
      <c r="R151" s="222"/>
      <c r="S151" s="222"/>
      <c r="T151" s="223"/>
      <c r="U151" s="222"/>
      <c r="V151" s="212"/>
      <c r="W151" s="212"/>
      <c r="X151" s="212"/>
      <c r="Y151" s="212"/>
      <c r="Z151" s="212"/>
      <c r="AA151" s="212"/>
      <c r="AB151" s="212"/>
      <c r="AC151" s="212"/>
      <c r="AD151" s="212"/>
      <c r="AE151" s="212" t="s">
        <v>107</v>
      </c>
      <c r="AF151" s="212">
        <v>0</v>
      </c>
      <c r="AG151" s="212"/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3"/>
      <c r="B152" s="219"/>
      <c r="C152" s="265" t="s">
        <v>299</v>
      </c>
      <c r="D152" s="224"/>
      <c r="E152" s="229">
        <v>4</v>
      </c>
      <c r="F152" s="232"/>
      <c r="G152" s="232"/>
      <c r="H152" s="232"/>
      <c r="I152" s="232"/>
      <c r="J152" s="232"/>
      <c r="K152" s="232"/>
      <c r="L152" s="232"/>
      <c r="M152" s="232"/>
      <c r="N152" s="222"/>
      <c r="O152" s="222"/>
      <c r="P152" s="222"/>
      <c r="Q152" s="222"/>
      <c r="R152" s="222"/>
      <c r="S152" s="222"/>
      <c r="T152" s="223"/>
      <c r="U152" s="222"/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 t="s">
        <v>107</v>
      </c>
      <c r="AF152" s="212">
        <v>0</v>
      </c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3"/>
      <c r="B153" s="219"/>
      <c r="C153" s="265" t="s">
        <v>269</v>
      </c>
      <c r="D153" s="224"/>
      <c r="E153" s="229">
        <v>3</v>
      </c>
      <c r="F153" s="232"/>
      <c r="G153" s="232"/>
      <c r="H153" s="232"/>
      <c r="I153" s="232"/>
      <c r="J153" s="232"/>
      <c r="K153" s="232"/>
      <c r="L153" s="232"/>
      <c r="M153" s="232"/>
      <c r="N153" s="222"/>
      <c r="O153" s="222"/>
      <c r="P153" s="222"/>
      <c r="Q153" s="222"/>
      <c r="R153" s="222"/>
      <c r="S153" s="222"/>
      <c r="T153" s="223"/>
      <c r="U153" s="222"/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 t="s">
        <v>107</v>
      </c>
      <c r="AF153" s="212">
        <v>0</v>
      </c>
      <c r="AG153" s="212"/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22.5" outlineLevel="1" x14ac:dyDescent="0.2">
      <c r="A154" s="213">
        <v>61</v>
      </c>
      <c r="B154" s="219" t="s">
        <v>300</v>
      </c>
      <c r="C154" s="264" t="s">
        <v>301</v>
      </c>
      <c r="D154" s="221" t="s">
        <v>287</v>
      </c>
      <c r="E154" s="228">
        <v>3</v>
      </c>
      <c r="F154" s="231"/>
      <c r="G154" s="232">
        <f>ROUND(E154*F154,2)</f>
        <v>0</v>
      </c>
      <c r="H154" s="231"/>
      <c r="I154" s="232">
        <f>ROUND(E154*H154,2)</f>
        <v>0</v>
      </c>
      <c r="J154" s="231"/>
      <c r="K154" s="232">
        <f>ROUND(E154*J154,2)</f>
        <v>0</v>
      </c>
      <c r="L154" s="232">
        <v>21</v>
      </c>
      <c r="M154" s="232">
        <f>G154*(1+L154/100)</f>
        <v>0</v>
      </c>
      <c r="N154" s="222">
        <v>1.09E-2</v>
      </c>
      <c r="O154" s="222">
        <f>ROUND(E154*N154,5)</f>
        <v>3.27E-2</v>
      </c>
      <c r="P154" s="222">
        <v>0</v>
      </c>
      <c r="Q154" s="222">
        <f>ROUND(E154*P154,5)</f>
        <v>0</v>
      </c>
      <c r="R154" s="222"/>
      <c r="S154" s="222"/>
      <c r="T154" s="223">
        <v>1.25</v>
      </c>
      <c r="U154" s="222">
        <f>ROUND(E154*T154,2)</f>
        <v>3.75</v>
      </c>
      <c r="V154" s="212"/>
      <c r="W154" s="212"/>
      <c r="X154" s="212"/>
      <c r="Y154" s="212"/>
      <c r="Z154" s="212"/>
      <c r="AA154" s="212"/>
      <c r="AB154" s="212"/>
      <c r="AC154" s="212"/>
      <c r="AD154" s="212"/>
      <c r="AE154" s="212" t="s">
        <v>105</v>
      </c>
      <c r="AF154" s="212"/>
      <c r="AG154" s="212"/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22.5" outlineLevel="1" x14ac:dyDescent="0.2">
      <c r="A155" s="213">
        <v>62</v>
      </c>
      <c r="B155" s="219" t="s">
        <v>302</v>
      </c>
      <c r="C155" s="264" t="s">
        <v>303</v>
      </c>
      <c r="D155" s="221" t="s">
        <v>287</v>
      </c>
      <c r="E155" s="228">
        <v>2</v>
      </c>
      <c r="F155" s="231"/>
      <c r="G155" s="232">
        <f>ROUND(E155*F155,2)</f>
        <v>0</v>
      </c>
      <c r="H155" s="231"/>
      <c r="I155" s="232">
        <f>ROUND(E155*H155,2)</f>
        <v>0</v>
      </c>
      <c r="J155" s="231"/>
      <c r="K155" s="232">
        <f>ROUND(E155*J155,2)</f>
        <v>0</v>
      </c>
      <c r="L155" s="232">
        <v>21</v>
      </c>
      <c r="M155" s="232">
        <f>G155*(1+L155/100)</f>
        <v>0</v>
      </c>
      <c r="N155" s="222">
        <v>1.5E-3</v>
      </c>
      <c r="O155" s="222">
        <f>ROUND(E155*N155,5)</f>
        <v>3.0000000000000001E-3</v>
      </c>
      <c r="P155" s="222">
        <v>0</v>
      </c>
      <c r="Q155" s="222">
        <f>ROUND(E155*P155,5)</f>
        <v>0</v>
      </c>
      <c r="R155" s="222"/>
      <c r="S155" s="222"/>
      <c r="T155" s="223">
        <v>0</v>
      </c>
      <c r="U155" s="222">
        <f>ROUND(E155*T155,2)</f>
        <v>0</v>
      </c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 t="s">
        <v>105</v>
      </c>
      <c r="AF155" s="212"/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1" x14ac:dyDescent="0.2">
      <c r="A156" s="213">
        <v>63</v>
      </c>
      <c r="B156" s="219" t="s">
        <v>304</v>
      </c>
      <c r="C156" s="264" t="s">
        <v>305</v>
      </c>
      <c r="D156" s="221" t="s">
        <v>287</v>
      </c>
      <c r="E156" s="228">
        <v>3</v>
      </c>
      <c r="F156" s="231"/>
      <c r="G156" s="232">
        <f>ROUND(E156*F156,2)</f>
        <v>0</v>
      </c>
      <c r="H156" s="231"/>
      <c r="I156" s="232">
        <f>ROUND(E156*H156,2)</f>
        <v>0</v>
      </c>
      <c r="J156" s="231"/>
      <c r="K156" s="232">
        <f>ROUND(E156*J156,2)</f>
        <v>0</v>
      </c>
      <c r="L156" s="232">
        <v>21</v>
      </c>
      <c r="M156" s="232">
        <f>G156*(1+L156/100)</f>
        <v>0</v>
      </c>
      <c r="N156" s="222">
        <v>2E-3</v>
      </c>
      <c r="O156" s="222">
        <f>ROUND(E156*N156,5)</f>
        <v>6.0000000000000001E-3</v>
      </c>
      <c r="P156" s="222">
        <v>0</v>
      </c>
      <c r="Q156" s="222">
        <f>ROUND(E156*P156,5)</f>
        <v>0</v>
      </c>
      <c r="R156" s="222"/>
      <c r="S156" s="222"/>
      <c r="T156" s="223">
        <v>0</v>
      </c>
      <c r="U156" s="222">
        <f>ROUND(E156*T156,2)</f>
        <v>0</v>
      </c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 t="s">
        <v>105</v>
      </c>
      <c r="AF156" s="212"/>
      <c r="AG156" s="212"/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22.5" outlineLevel="1" x14ac:dyDescent="0.2">
      <c r="A157" s="213">
        <v>64</v>
      </c>
      <c r="B157" s="219" t="s">
        <v>306</v>
      </c>
      <c r="C157" s="264" t="s">
        <v>307</v>
      </c>
      <c r="D157" s="221" t="s">
        <v>308</v>
      </c>
      <c r="E157" s="228">
        <v>6</v>
      </c>
      <c r="F157" s="231"/>
      <c r="G157" s="232">
        <f>ROUND(E157*F157,2)</f>
        <v>0</v>
      </c>
      <c r="H157" s="231"/>
      <c r="I157" s="232">
        <f>ROUND(E157*H157,2)</f>
        <v>0</v>
      </c>
      <c r="J157" s="231"/>
      <c r="K157" s="232">
        <f>ROUND(E157*J157,2)</f>
        <v>0</v>
      </c>
      <c r="L157" s="232">
        <v>21</v>
      </c>
      <c r="M157" s="232">
        <f>G157*(1+L157/100)</f>
        <v>0</v>
      </c>
      <c r="N157" s="222">
        <v>1E-3</v>
      </c>
      <c r="O157" s="222">
        <f>ROUND(E157*N157,5)</f>
        <v>6.0000000000000001E-3</v>
      </c>
      <c r="P157" s="222">
        <v>0</v>
      </c>
      <c r="Q157" s="222">
        <f>ROUND(E157*P157,5)</f>
        <v>0</v>
      </c>
      <c r="R157" s="222"/>
      <c r="S157" s="222"/>
      <c r="T157" s="223">
        <v>0</v>
      </c>
      <c r="U157" s="222">
        <f>ROUND(E157*T157,2)</f>
        <v>0</v>
      </c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 t="s">
        <v>105</v>
      </c>
      <c r="AF157" s="212"/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13">
        <v>65</v>
      </c>
      <c r="B158" s="219" t="s">
        <v>309</v>
      </c>
      <c r="C158" s="264" t="s">
        <v>310</v>
      </c>
      <c r="D158" s="221" t="s">
        <v>308</v>
      </c>
      <c r="E158" s="228">
        <v>6</v>
      </c>
      <c r="F158" s="231"/>
      <c r="G158" s="232">
        <f>ROUND(E158*F158,2)</f>
        <v>0</v>
      </c>
      <c r="H158" s="231"/>
      <c r="I158" s="232">
        <f>ROUND(E158*H158,2)</f>
        <v>0</v>
      </c>
      <c r="J158" s="231"/>
      <c r="K158" s="232">
        <f>ROUND(E158*J158,2)</f>
        <v>0</v>
      </c>
      <c r="L158" s="232">
        <v>21</v>
      </c>
      <c r="M158" s="232">
        <f>G158*(1+L158/100)</f>
        <v>0</v>
      </c>
      <c r="N158" s="222">
        <v>5.0000000000000001E-4</v>
      </c>
      <c r="O158" s="222">
        <f>ROUND(E158*N158,5)</f>
        <v>3.0000000000000001E-3</v>
      </c>
      <c r="P158" s="222">
        <v>0</v>
      </c>
      <c r="Q158" s="222">
        <f>ROUND(E158*P158,5)</f>
        <v>0</v>
      </c>
      <c r="R158" s="222"/>
      <c r="S158" s="222"/>
      <c r="T158" s="223">
        <v>0</v>
      </c>
      <c r="U158" s="222">
        <f>ROUND(E158*T158,2)</f>
        <v>0</v>
      </c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 t="s">
        <v>105</v>
      </c>
      <c r="AF158" s="212"/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3">
        <v>66</v>
      </c>
      <c r="B159" s="219" t="s">
        <v>311</v>
      </c>
      <c r="C159" s="264" t="s">
        <v>312</v>
      </c>
      <c r="D159" s="221" t="s">
        <v>116</v>
      </c>
      <c r="E159" s="228">
        <v>1.53</v>
      </c>
      <c r="F159" s="231"/>
      <c r="G159" s="232">
        <f>ROUND(E159*F159,2)</f>
        <v>0</v>
      </c>
      <c r="H159" s="231"/>
      <c r="I159" s="232">
        <f>ROUND(E159*H159,2)</f>
        <v>0</v>
      </c>
      <c r="J159" s="231"/>
      <c r="K159" s="232">
        <f>ROUND(E159*J159,2)</f>
        <v>0</v>
      </c>
      <c r="L159" s="232">
        <v>21</v>
      </c>
      <c r="M159" s="232">
        <f>G159*(1+L159/100)</f>
        <v>0</v>
      </c>
      <c r="N159" s="222">
        <v>0</v>
      </c>
      <c r="O159" s="222">
        <f>ROUND(E159*N159,5)</f>
        <v>0</v>
      </c>
      <c r="P159" s="222">
        <v>0</v>
      </c>
      <c r="Q159" s="222">
        <f>ROUND(E159*P159,5)</f>
        <v>0</v>
      </c>
      <c r="R159" s="222"/>
      <c r="S159" s="222"/>
      <c r="T159" s="223">
        <v>4.7720000000000002</v>
      </c>
      <c r="U159" s="222">
        <f>ROUND(E159*T159,2)</f>
        <v>7.3</v>
      </c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 t="s">
        <v>105</v>
      </c>
      <c r="AF159" s="212"/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22.5" outlineLevel="1" x14ac:dyDescent="0.2">
      <c r="A160" s="242">
        <v>67</v>
      </c>
      <c r="B160" s="243" t="s">
        <v>313</v>
      </c>
      <c r="C160" s="267" t="s">
        <v>314</v>
      </c>
      <c r="D160" s="244" t="s">
        <v>116</v>
      </c>
      <c r="E160" s="245">
        <v>1.46</v>
      </c>
      <c r="F160" s="246"/>
      <c r="G160" s="247">
        <f>ROUND(E160*F160,2)</f>
        <v>0</v>
      </c>
      <c r="H160" s="246"/>
      <c r="I160" s="247">
        <f>ROUND(E160*H160,2)</f>
        <v>0</v>
      </c>
      <c r="J160" s="246"/>
      <c r="K160" s="247">
        <f>ROUND(E160*J160,2)</f>
        <v>0</v>
      </c>
      <c r="L160" s="247">
        <v>21</v>
      </c>
      <c r="M160" s="247">
        <f>G160*(1+L160/100)</f>
        <v>0</v>
      </c>
      <c r="N160" s="248">
        <v>0</v>
      </c>
      <c r="O160" s="248">
        <f>ROUND(E160*N160,5)</f>
        <v>0</v>
      </c>
      <c r="P160" s="248">
        <v>0</v>
      </c>
      <c r="Q160" s="248">
        <f>ROUND(E160*P160,5)</f>
        <v>0</v>
      </c>
      <c r="R160" s="248"/>
      <c r="S160" s="248"/>
      <c r="T160" s="249">
        <v>1.629</v>
      </c>
      <c r="U160" s="248">
        <f>ROUND(E160*T160,2)</f>
        <v>2.38</v>
      </c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 t="s">
        <v>105</v>
      </c>
      <c r="AF160" s="212"/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31" x14ac:dyDescent="0.2">
      <c r="A161" s="6"/>
      <c r="B161" s="7" t="s">
        <v>315</v>
      </c>
      <c r="C161" s="268" t="s">
        <v>315</v>
      </c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AC161">
        <v>15</v>
      </c>
      <c r="AD161">
        <v>21</v>
      </c>
    </row>
    <row r="162" spans="1:31" x14ac:dyDescent="0.2">
      <c r="A162" s="250"/>
      <c r="B162" s="251">
        <v>26</v>
      </c>
      <c r="C162" s="269" t="s">
        <v>315</v>
      </c>
      <c r="D162" s="252"/>
      <c r="E162" s="252"/>
      <c r="F162" s="252"/>
      <c r="G162" s="263">
        <f>G8+G11+G28+G30+G60+G116</f>
        <v>0</v>
      </c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AC162">
        <f>SUMIF(L7:L160,AC161,G7:G160)</f>
        <v>0</v>
      </c>
      <c r="AD162">
        <f>SUMIF(L7:L160,AD161,G7:G160)</f>
        <v>0</v>
      </c>
      <c r="AE162" t="s">
        <v>316</v>
      </c>
    </row>
    <row r="163" spans="1:31" x14ac:dyDescent="0.2">
      <c r="A163" s="6"/>
      <c r="B163" s="7" t="s">
        <v>315</v>
      </c>
      <c r="C163" s="268" t="s">
        <v>315</v>
      </c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</row>
    <row r="164" spans="1:31" x14ac:dyDescent="0.2">
      <c r="A164" s="6"/>
      <c r="B164" s="7" t="s">
        <v>315</v>
      </c>
      <c r="C164" s="268" t="s">
        <v>315</v>
      </c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</row>
    <row r="165" spans="1:31" x14ac:dyDescent="0.2">
      <c r="A165" s="253">
        <v>33</v>
      </c>
      <c r="B165" s="253"/>
      <c r="C165" s="270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31" x14ac:dyDescent="0.2">
      <c r="A166" s="254"/>
      <c r="B166" s="255"/>
      <c r="C166" s="271"/>
      <c r="D166" s="255"/>
      <c r="E166" s="255"/>
      <c r="F166" s="255"/>
      <c r="G166" s="25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AE166" t="s">
        <v>317</v>
      </c>
    </row>
    <row r="167" spans="1:31" x14ac:dyDescent="0.2">
      <c r="A167" s="257"/>
      <c r="B167" s="258"/>
      <c r="C167" s="272"/>
      <c r="D167" s="258"/>
      <c r="E167" s="258"/>
      <c r="F167" s="258"/>
      <c r="G167" s="259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</row>
    <row r="168" spans="1:31" x14ac:dyDescent="0.2">
      <c r="A168" s="257"/>
      <c r="B168" s="258"/>
      <c r="C168" s="272"/>
      <c r="D168" s="258"/>
      <c r="E168" s="258"/>
      <c r="F168" s="258"/>
      <c r="G168" s="259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31" x14ac:dyDescent="0.2">
      <c r="A169" s="257"/>
      <c r="B169" s="258"/>
      <c r="C169" s="272"/>
      <c r="D169" s="258"/>
      <c r="E169" s="258"/>
      <c r="F169" s="258"/>
      <c r="G169" s="259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pans="1:31" x14ac:dyDescent="0.2">
      <c r="A170" s="260"/>
      <c r="B170" s="261"/>
      <c r="C170" s="273"/>
      <c r="D170" s="261"/>
      <c r="E170" s="261"/>
      <c r="F170" s="261"/>
      <c r="G170" s="262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</row>
    <row r="171" spans="1:31" x14ac:dyDescent="0.2">
      <c r="A171" s="6"/>
      <c r="B171" s="7" t="s">
        <v>315</v>
      </c>
      <c r="C171" s="268" t="s">
        <v>315</v>
      </c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</row>
    <row r="172" spans="1:31" x14ac:dyDescent="0.2">
      <c r="C172" s="274"/>
      <c r="AE172" t="s">
        <v>318</v>
      </c>
    </row>
  </sheetData>
  <mergeCells count="6">
    <mergeCell ref="A1:G1"/>
    <mergeCell ref="C2:G2"/>
    <mergeCell ref="C3:G3"/>
    <mergeCell ref="C4:G4"/>
    <mergeCell ref="A165:C165"/>
    <mergeCell ref="A166:G170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2019-04-18T06:52:28Z</dcterms:modified>
</cp:coreProperties>
</file>